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Y:\ДОКУМЕНТЫ К МОНИТОРИНГУ ОТКРЫТЫХ ДАННЫХ\документы к отчету за 2025 год\Решение по исполнению бюджета за 2025 год\Приложения к решению по исполнению бюджета за 2025 год\"/>
    </mc:Choice>
  </mc:AlternateContent>
  <bookViews>
    <workbookView xWindow="-15" yWindow="765" windowWidth="15255" windowHeight="11130"/>
  </bookViews>
  <sheets>
    <sheet name="2025" sheetId="19" r:id="rId1"/>
    <sheet name="Лист1" sheetId="20" r:id="rId2"/>
  </sheets>
  <definedNames>
    <definedName name="_xlnm._FilterDatabase" localSheetId="0" hidden="1">'2025'!$A$53:$E$76</definedName>
    <definedName name="_xlnm.Print_Titles" localSheetId="0">'2025'!$7:$7</definedName>
    <definedName name="_xlnm.Print_Area" localSheetId="0">'2025'!$A$1:$F$157</definedName>
  </definedNames>
  <calcPr calcId="152511"/>
</workbook>
</file>

<file path=xl/calcChain.xml><?xml version="1.0" encoding="utf-8"?>
<calcChain xmlns="http://schemas.openxmlformats.org/spreadsheetml/2006/main">
  <c r="D126" i="19" l="1"/>
  <c r="D150" i="19"/>
  <c r="D152" i="19"/>
  <c r="D128" i="19"/>
  <c r="D138" i="19"/>
  <c r="D141" i="19"/>
  <c r="D134" i="19"/>
  <c r="D106" i="19"/>
  <c r="D108" i="19"/>
  <c r="D132" i="19"/>
  <c r="D102" i="19"/>
  <c r="D100" i="19"/>
  <c r="D94" i="19"/>
  <c r="D130" i="19"/>
  <c r="D98" i="19"/>
  <c r="D96" i="19"/>
  <c r="D117" i="19"/>
  <c r="D115" i="19"/>
  <c r="D65" i="19"/>
  <c r="D73" i="19"/>
  <c r="D83" i="19"/>
  <c r="D79" i="19"/>
  <c r="D71" i="19"/>
  <c r="D69" i="19"/>
  <c r="D67" i="19"/>
  <c r="D77" i="19"/>
  <c r="D81" i="19"/>
  <c r="D62" i="19"/>
  <c r="D87" i="19"/>
  <c r="D75" i="19"/>
  <c r="D58" i="19"/>
  <c r="D148" i="19" l="1"/>
  <c r="D146" i="19"/>
  <c r="D144" i="19"/>
  <c r="D136" i="19"/>
  <c r="D124" i="19"/>
  <c r="D122" i="19"/>
  <c r="C122" i="19"/>
  <c r="D110" i="19"/>
  <c r="D93" i="19" s="1"/>
  <c r="D104" i="19"/>
  <c r="D91" i="19"/>
  <c r="D89" i="19"/>
  <c r="D85" i="19"/>
  <c r="D55" i="19"/>
  <c r="F11" i="19"/>
  <c r="F12" i="19"/>
  <c r="F13" i="19"/>
  <c r="F14" i="19"/>
  <c r="F15" i="19"/>
  <c r="F16" i="19"/>
  <c r="F17" i="19"/>
  <c r="F18" i="19"/>
  <c r="F19" i="19"/>
  <c r="F20" i="19"/>
  <c r="F21" i="19"/>
  <c r="F23" i="19"/>
  <c r="F24" i="19"/>
  <c r="F25" i="19"/>
  <c r="F26" i="19"/>
  <c r="F28" i="19"/>
  <c r="F29" i="19"/>
  <c r="F31" i="19"/>
  <c r="F32" i="19"/>
  <c r="F34" i="19"/>
  <c r="F35" i="19"/>
  <c r="F41" i="19"/>
  <c r="F42" i="19"/>
  <c r="F43" i="19"/>
  <c r="F44" i="19"/>
  <c r="F46" i="19"/>
  <c r="F48" i="19"/>
  <c r="F50" i="19"/>
  <c r="F51" i="19"/>
  <c r="F52" i="19"/>
  <c r="F54" i="19"/>
  <c r="F56" i="19"/>
  <c r="F68" i="19"/>
  <c r="F72" i="19"/>
  <c r="F74" i="19"/>
  <c r="F80" i="19"/>
  <c r="F82" i="19"/>
  <c r="F86" i="19"/>
  <c r="F92" i="19"/>
  <c r="F103" i="19"/>
  <c r="F105" i="19"/>
  <c r="F107" i="19"/>
  <c r="F119" i="19"/>
  <c r="F120" i="19"/>
  <c r="F121" i="19"/>
  <c r="F123" i="19"/>
  <c r="F127" i="19"/>
  <c r="F131" i="19"/>
  <c r="F135" i="19"/>
  <c r="F140" i="19"/>
  <c r="F147" i="19"/>
  <c r="F153" i="19"/>
  <c r="F155" i="19"/>
  <c r="F156" i="19"/>
  <c r="E11" i="19"/>
  <c r="E12" i="19"/>
  <c r="E13" i="19"/>
  <c r="E14" i="19"/>
  <c r="E15" i="19"/>
  <c r="E16" i="19"/>
  <c r="E17" i="19"/>
  <c r="E18" i="19"/>
  <c r="E19" i="19"/>
  <c r="E20" i="19"/>
  <c r="E21" i="19"/>
  <c r="E23" i="19"/>
  <c r="E24" i="19"/>
  <c r="E25" i="19"/>
  <c r="E26" i="19"/>
  <c r="E28" i="19"/>
  <c r="E29" i="19"/>
  <c r="E31" i="19"/>
  <c r="E32" i="19"/>
  <c r="E34" i="19"/>
  <c r="E35" i="19"/>
  <c r="E41" i="19"/>
  <c r="E42" i="19"/>
  <c r="E43" i="19"/>
  <c r="E44" i="19"/>
  <c r="E46" i="19"/>
  <c r="E48" i="19"/>
  <c r="E50" i="19"/>
  <c r="E51" i="19"/>
  <c r="E52" i="19"/>
  <c r="E54" i="19"/>
  <c r="E56" i="19"/>
  <c r="E68" i="19"/>
  <c r="E72" i="19"/>
  <c r="E74" i="19"/>
  <c r="E80" i="19"/>
  <c r="E82" i="19"/>
  <c r="E86" i="19"/>
  <c r="E92" i="19"/>
  <c r="E103" i="19"/>
  <c r="E105" i="19"/>
  <c r="E107" i="19"/>
  <c r="E119" i="19"/>
  <c r="E120" i="19"/>
  <c r="E121" i="19"/>
  <c r="E123" i="19"/>
  <c r="E127" i="19"/>
  <c r="E131" i="19"/>
  <c r="E135" i="19"/>
  <c r="E140" i="19"/>
  <c r="E147" i="19"/>
  <c r="E153" i="19"/>
  <c r="E154" i="19"/>
  <c r="E155" i="19"/>
  <c r="E156" i="19"/>
  <c r="D40" i="19"/>
  <c r="D39" i="19" s="1"/>
  <c r="D49" i="19"/>
  <c r="D47" i="19"/>
  <c r="D45" i="19"/>
  <c r="C40" i="19"/>
  <c r="D33" i="19"/>
  <c r="D30" i="19"/>
  <c r="D22" i="19"/>
  <c r="C22" i="19"/>
  <c r="D10" i="19"/>
  <c r="D143" i="19" l="1"/>
  <c r="D57" i="19"/>
  <c r="D53" i="19" s="1"/>
  <c r="F22" i="19"/>
  <c r="E40" i="19"/>
  <c r="E22" i="19"/>
  <c r="F40" i="19"/>
  <c r="D38" i="19"/>
  <c r="D27" i="19"/>
  <c r="D9" i="19" l="1"/>
  <c r="D8" i="19"/>
  <c r="C111" i="19" l="1"/>
  <c r="C112" i="19"/>
  <c r="F112" i="19" l="1"/>
  <c r="E112" i="19"/>
  <c r="E111" i="19"/>
  <c r="F111" i="19"/>
  <c r="D14" i="20"/>
  <c r="D27" i="20" l="1"/>
  <c r="D25" i="20"/>
  <c r="D24" i="20"/>
  <c r="D23" i="20"/>
  <c r="D22" i="20"/>
  <c r="D21" i="20"/>
  <c r="D20" i="20"/>
  <c r="D19" i="20"/>
  <c r="D18" i="20"/>
  <c r="D17" i="20"/>
  <c r="D16" i="20"/>
  <c r="D15" i="20"/>
  <c r="D13" i="20"/>
  <c r="D12" i="20"/>
  <c r="D11" i="20"/>
  <c r="D10" i="20"/>
  <c r="D9" i="20"/>
  <c r="D8" i="20"/>
  <c r="D7" i="20"/>
  <c r="D6" i="20"/>
  <c r="D5" i="20"/>
  <c r="D4" i="20"/>
  <c r="C99" i="19" l="1"/>
  <c r="F99" i="19" l="1"/>
  <c r="E99" i="19"/>
  <c r="C129" i="19"/>
  <c r="C113" i="19"/>
  <c r="F113" i="19" l="1"/>
  <c r="E113" i="19"/>
  <c r="F129" i="19"/>
  <c r="E129" i="19"/>
  <c r="C118" i="19"/>
  <c r="C117" i="19" l="1"/>
  <c r="F118" i="19"/>
  <c r="E118" i="19"/>
  <c r="C64" i="19"/>
  <c r="C84" i="19"/>
  <c r="E64" i="19" l="1"/>
  <c r="F64" i="19"/>
  <c r="E84" i="19"/>
  <c r="F84" i="19"/>
  <c r="E117" i="19"/>
  <c r="F117" i="19"/>
  <c r="C97" i="19"/>
  <c r="F97" i="19" l="1"/>
  <c r="E97" i="19"/>
  <c r="C125" i="19"/>
  <c r="C116" i="19"/>
  <c r="F116" i="19" l="1"/>
  <c r="E116" i="19"/>
  <c r="F125" i="19"/>
  <c r="E125" i="19"/>
  <c r="C66" i="19"/>
  <c r="E66" i="19" l="1"/>
  <c r="F66" i="19"/>
  <c r="C10" i="19"/>
  <c r="C37" i="19"/>
  <c r="C36" i="19" l="1"/>
  <c r="F37" i="19"/>
  <c r="E37" i="19"/>
  <c r="E10" i="19"/>
  <c r="F10" i="19"/>
  <c r="C55" i="19"/>
  <c r="F55" i="19" l="1"/>
  <c r="E55" i="19"/>
  <c r="F36" i="19"/>
  <c r="E36" i="19"/>
  <c r="C95" i="19"/>
  <c r="F95" i="19" l="1"/>
  <c r="E95" i="19"/>
  <c r="C133" i="19"/>
  <c r="F133" i="19" l="1"/>
  <c r="E133" i="19"/>
  <c r="C142" i="19"/>
  <c r="F142" i="19" l="1"/>
  <c r="E142" i="19"/>
  <c r="C101" i="19"/>
  <c r="C139" i="19"/>
  <c r="F139" i="19" l="1"/>
  <c r="E139" i="19"/>
  <c r="F101" i="19"/>
  <c r="E101" i="19"/>
  <c r="C137" i="19"/>
  <c r="C145" i="19"/>
  <c r="C88" i="19"/>
  <c r="C78" i="19"/>
  <c r="C76" i="19"/>
  <c r="C63" i="19"/>
  <c r="C59" i="19"/>
  <c r="C60" i="19"/>
  <c r="C61" i="19"/>
  <c r="E88" i="19" l="1"/>
  <c r="F88" i="19"/>
  <c r="E60" i="19"/>
  <c r="F60" i="19"/>
  <c r="E78" i="19"/>
  <c r="F78" i="19"/>
  <c r="E59" i="19"/>
  <c r="F59" i="19"/>
  <c r="E63" i="19"/>
  <c r="F63" i="19"/>
  <c r="F145" i="19"/>
  <c r="E145" i="19"/>
  <c r="F61" i="19"/>
  <c r="E61" i="19"/>
  <c r="E76" i="19"/>
  <c r="F76" i="19"/>
  <c r="F137" i="19"/>
  <c r="E137" i="19"/>
  <c r="C114" i="19"/>
  <c r="C151" i="19"/>
  <c r="F114" i="19" l="1"/>
  <c r="E114" i="19"/>
  <c r="F151" i="19"/>
  <c r="E151" i="19"/>
  <c r="C149" i="19"/>
  <c r="C109" i="19"/>
  <c r="C90" i="19"/>
  <c r="C70" i="19"/>
  <c r="E70" i="19" l="1"/>
  <c r="F70" i="19"/>
  <c r="E90" i="19"/>
  <c r="F90" i="19"/>
  <c r="E109" i="19"/>
  <c r="F109" i="19"/>
  <c r="F149" i="19"/>
  <c r="E149" i="19"/>
  <c r="F122" i="19" l="1"/>
  <c r="E122" i="19"/>
  <c r="C47" i="19"/>
  <c r="F47" i="19" l="1"/>
  <c r="E47" i="19"/>
  <c r="C152" i="19"/>
  <c r="C150" i="19"/>
  <c r="F152" i="19" l="1"/>
  <c r="E152" i="19"/>
  <c r="F150" i="19"/>
  <c r="E150" i="19"/>
  <c r="C110" i="19"/>
  <c r="F110" i="19" l="1"/>
  <c r="E110" i="19"/>
  <c r="C75" i="19"/>
  <c r="E75" i="19" l="1"/>
  <c r="F75" i="19"/>
  <c r="C148" i="19" l="1"/>
  <c r="C138" i="19"/>
  <c r="C100" i="19"/>
  <c r="C58" i="19"/>
  <c r="E138" i="19" l="1"/>
  <c r="F138" i="19"/>
  <c r="E148" i="19"/>
  <c r="F148" i="19"/>
  <c r="E58" i="19"/>
  <c r="F58" i="19"/>
  <c r="E100" i="19"/>
  <c r="F100" i="19"/>
  <c r="C73" i="19"/>
  <c r="F73" i="19" l="1"/>
  <c r="E73" i="19"/>
  <c r="C91" i="19"/>
  <c r="C89" i="19"/>
  <c r="E89" i="19" l="1"/>
  <c r="F89" i="19"/>
  <c r="F91" i="19"/>
  <c r="E91" i="19"/>
  <c r="C49" i="19"/>
  <c r="E49" i="19" l="1"/>
  <c r="F49" i="19"/>
  <c r="C96" i="19"/>
  <c r="C98" i="19"/>
  <c r="C115" i="19"/>
  <c r="C141" i="19"/>
  <c r="C136" i="19"/>
  <c r="C134" i="19"/>
  <c r="C132" i="19"/>
  <c r="E134" i="19" l="1"/>
  <c r="F134" i="19"/>
  <c r="F98" i="19"/>
  <c r="E98" i="19"/>
  <c r="F136" i="19"/>
  <c r="E136" i="19"/>
  <c r="E96" i="19"/>
  <c r="F96" i="19"/>
  <c r="F141" i="19"/>
  <c r="E141" i="19"/>
  <c r="F132" i="19"/>
  <c r="E132" i="19"/>
  <c r="F115" i="19"/>
  <c r="E115" i="19"/>
  <c r="C130" i="19"/>
  <c r="F130" i="19" l="1"/>
  <c r="E130" i="19"/>
  <c r="C128" i="19" l="1"/>
  <c r="E128" i="19" l="1"/>
  <c r="F128" i="19"/>
  <c r="C126" i="19" l="1"/>
  <c r="C124" i="19"/>
  <c r="C146" i="19"/>
  <c r="E146" i="19" l="1"/>
  <c r="F146" i="19"/>
  <c r="F126" i="19"/>
  <c r="E126" i="19"/>
  <c r="E124" i="19"/>
  <c r="F124" i="19"/>
  <c r="C39" i="19"/>
  <c r="C45" i="19"/>
  <c r="E45" i="19" l="1"/>
  <c r="F45" i="19"/>
  <c r="F39" i="19"/>
  <c r="E39" i="19"/>
  <c r="C38" i="19"/>
  <c r="E38" i="19" l="1"/>
  <c r="F38" i="19"/>
  <c r="C33" i="19"/>
  <c r="C30" i="19"/>
  <c r="E30" i="19" l="1"/>
  <c r="F30" i="19"/>
  <c r="E33" i="19"/>
  <c r="F33" i="19"/>
  <c r="C27" i="19"/>
  <c r="C9" i="19" s="1"/>
  <c r="C8" i="19" l="1"/>
  <c r="F9" i="19"/>
  <c r="E9" i="19"/>
  <c r="F27" i="19"/>
  <c r="E27" i="19"/>
  <c r="C144" i="19"/>
  <c r="C143" i="19" l="1"/>
  <c r="E144" i="19"/>
  <c r="F144" i="19"/>
  <c r="E8" i="19"/>
  <c r="F8" i="19"/>
  <c r="C87" i="19"/>
  <c r="F87" i="19" l="1"/>
  <c r="E87" i="19"/>
  <c r="F143" i="19"/>
  <c r="E143" i="19"/>
  <c r="C94" i="19"/>
  <c r="E94" i="19" l="1"/>
  <c r="F94" i="19"/>
  <c r="C106" i="19"/>
  <c r="C104" i="19"/>
  <c r="C102" i="19"/>
  <c r="C85" i="19"/>
  <c r="C79" i="19"/>
  <c r="C71" i="19"/>
  <c r="C69" i="19"/>
  <c r="C67" i="19"/>
  <c r="E71" i="19" l="1"/>
  <c r="F71" i="19"/>
  <c r="F104" i="19"/>
  <c r="E104" i="19"/>
  <c r="E79" i="19"/>
  <c r="F79" i="19"/>
  <c r="F106" i="19"/>
  <c r="E106" i="19"/>
  <c r="E67" i="19"/>
  <c r="F67" i="19"/>
  <c r="E85" i="19"/>
  <c r="F85" i="19"/>
  <c r="F69" i="19"/>
  <c r="E69" i="19"/>
  <c r="E102" i="19"/>
  <c r="F102" i="19"/>
  <c r="C62" i="19"/>
  <c r="E62" i="19" l="1"/>
  <c r="F62" i="19"/>
  <c r="C108" i="19"/>
  <c r="C93" i="19" s="1"/>
  <c r="C83" i="19"/>
  <c r="C81" i="19"/>
  <c r="C77" i="19"/>
  <c r="E83" i="19" l="1"/>
  <c r="F83" i="19"/>
  <c r="F108" i="19"/>
  <c r="E108" i="19"/>
  <c r="F77" i="19"/>
  <c r="E77" i="19"/>
  <c r="F81" i="19"/>
  <c r="E81" i="19"/>
  <c r="C65" i="19"/>
  <c r="F93" i="19" l="1"/>
  <c r="E93" i="19"/>
  <c r="F65" i="19"/>
  <c r="E65" i="19"/>
  <c r="C57" i="19"/>
  <c r="C157" i="19" l="1"/>
  <c r="F57" i="19"/>
  <c r="E57" i="19"/>
  <c r="E157" i="19" s="1"/>
  <c r="C53" i="19"/>
  <c r="E53" i="19" l="1"/>
  <c r="F53" i="19"/>
  <c r="F157" i="19"/>
</calcChain>
</file>

<file path=xl/sharedStrings.xml><?xml version="1.0" encoding="utf-8"?>
<sst xmlns="http://schemas.openxmlformats.org/spreadsheetml/2006/main" count="249" uniqueCount="189">
  <si>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</si>
  <si>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</si>
  <si>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</si>
  <si>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</si>
  <si>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</si>
  <si>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</si>
  <si>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</si>
  <si>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Налоговые и неналоговые доходы</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</si>
  <si>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</si>
  <si>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</si>
  <si>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</si>
  <si>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</si>
  <si>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</si>
  <si>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</si>
  <si>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</si>
  <si>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</si>
  <si>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</si>
  <si>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</si>
  <si>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</si>
  <si>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Приложение № 1</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</si>
  <si>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</si>
  <si>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</si>
  <si>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</si>
  <si>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</si>
  <si>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</si>
  <si>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бюджетов городских округов от возврата  организациями остатков субсидий прошлых лет</t>
  </si>
  <si>
    <t>000 218 0000 00 0000 150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</si>
  <si>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</si>
  <si>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</si>
  <si>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</si>
  <si>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</si>
  <si>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</si>
  <si>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</si>
  <si>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</si>
  <si>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</si>
  <si>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</si>
  <si>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</si>
  <si>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</si>
  <si>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</si>
  <si>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</si>
  <si>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</si>
  <si>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000 207 00000 00 0000 150</t>
  </si>
  <si>
    <t xml:space="preserve">Иные межбюджетные трансферты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</si>
  <si>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</si>
  <si>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</si>
  <si>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</si>
  <si>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 xml:space="preserve">Налоги на прибыль, доходы                   </t>
  </si>
  <si>
    <t>Прочие неналоговые</t>
  </si>
  <si>
    <t>114</t>
  </si>
  <si>
    <t xml:space="preserve">Налоги на совокупный доход             </t>
  </si>
  <si>
    <t>Межбюджетные трансферты</t>
  </si>
  <si>
    <t>Налог, взимаемый в связи с применением упрощенной системы налогообложения</t>
  </si>
  <si>
    <t>Налоги на имущество</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</si>
  <si>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</si>
  <si>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</si>
  <si>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</si>
  <si>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000 1 06 02010 02 1000 110</t>
  </si>
  <si>
    <t>000  1 01 02010 01 1000 110</t>
  </si>
  <si>
    <t>000 1 01 02020 01 1000 110</t>
  </si>
  <si>
    <t>000 1 01 02030 01 1000 110</t>
  </si>
  <si>
    <t>000 1 01 02040 01 1000 110</t>
  </si>
  <si>
    <t>000 106 06000 04 1000 110</t>
  </si>
  <si>
    <t>000 105 03000 01 1000 110</t>
  </si>
  <si>
    <t>000 106 04000 02 1000 110</t>
  </si>
  <si>
    <t>000 106 04011 02 1000 110</t>
  </si>
  <si>
    <t>000 106 04012 02 1000 110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</si>
  <si>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</si>
  <si>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</si>
  <si>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 xml:space="preserve">Плата за негативное воздействие на окружающую среду
</t>
  </si>
  <si>
    <t>000 112 01000 01 0000 120</t>
  </si>
  <si>
    <t>Налоги на товары (работы, услуги), реализуемые на территории Российской Федерации</t>
  </si>
  <si>
    <t>Субсидия муниципальным образованиям Сахалинской области на обеспечение комплексного развития сельских территорий</t>
  </si>
  <si>
    <t>Субсидия муниципальным образованиям Сахалинской области на реализацию инициативных проектов в Сахалинской области</t>
  </si>
  <si>
    <t>Субсидия муниципальным образованиям Сахалинской области на развитие физической культуры и спорта</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</si>
  <si>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</si>
  <si>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создание условий для развития туризма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</si>
  <si>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</si>
  <si>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</si>
  <si>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</si>
  <si>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</si>
  <si>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</si>
  <si>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</si>
  <si>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Возврат прочих остатков субсидий, субвенций и иных межбюджетных трансфертов, имеющих целевое назначение, прошлых лет</t>
  </si>
  <si>
    <t>000 1 05 01000 00 0000 110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</si>
  <si>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</si>
  <si>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</si>
  <si>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Земельный налог с организаций, обладающих земельным участком, расположенным в границах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</si>
  <si>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</si>
  <si>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</si>
  <si>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000 1 06 06032 14 0000 110
</t>
  </si>
  <si>
    <t>Земельный налог с физических лиц, обладающих земельным участком, расположенным в границах муниципальных округов</t>
  </si>
  <si>
    <t>000 106 06042 14 0000 110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</si>
  <si>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</si>
  <si>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</si>
  <si>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</si>
  <si>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</si>
  <si>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</si>
  <si>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000 1 11 05012 14 0000 120</t>
  </si>
  <si>
    <t xml:space="preserve">000 1 11 05074 14 0000 120
</t>
  </si>
  <si>
    <t>000 1 11 05312 14 0000 120</t>
  </si>
  <si>
    <t>000 1 11 09044 14 0000 120</t>
  </si>
  <si>
    <t>000 1 11 09080 14 0000 120</t>
  </si>
  <si>
    <t>Прочие доходы от компенсации затрат бюджетов муниципальных округов</t>
  </si>
  <si>
    <t>000 1 13 02994 14 0000 130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</si>
  <si>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</si>
  <si>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</si>
  <si>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</si>
  <si>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</si>
  <si>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t>
  </si>
  <si>
    <t>904 2 02 30024 14 0000 150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</si>
  <si>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</si>
  <si>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</si>
  <si>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</si>
  <si>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</si>
  <si>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904 2 02 35120 14 0000 150</t>
  </si>
  <si>
    <t>904 2 02 30029 14 0000 150</t>
  </si>
  <si>
    <t>904 2 02 30027 14 0000 150</t>
  </si>
  <si>
    <t>904 2 02 35082 14 0000 150</t>
  </si>
  <si>
    <t>904 2 02 15002 14 0000 150</t>
  </si>
  <si>
    <t>904 2 02 15001 14 0000 150</t>
  </si>
  <si>
    <t>Прочие субсидии бюджетам муниципальных округов</t>
  </si>
  <si>
    <t>904 2 02 29999 14 0000 150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</si>
  <si>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</si>
  <si>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программ формирования современной городской среды</t>
  </si>
  <si>
    <t>904 2 02 25555 14 0000 150</t>
  </si>
  <si>
    <t>904 2 02 20077 14 0000 150</t>
  </si>
  <si>
    <t>Субсидии бюджетам муниципальных округов на обеспечение комплексного развития сельских территорий</t>
  </si>
  <si>
    <t>904 2 02 25576 14 0000 150</t>
  </si>
  <si>
    <t>Субсидии бюджетам муниципальных округов на реализацию мероприятий государственной программы Российской Федерации "Доступная среда"</t>
  </si>
  <si>
    <t>904 2 02 25027 14 0000 150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</si>
  <si>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</si>
  <si>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904 2 02 45303 14 0000 150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</si>
  <si>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</si>
  <si>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</si>
  <si>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</si>
  <si>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на обеспечение гос. гарантий реализации прав граждан на получение общедоступного и бесплатного дошкольного образования</t>
  </si>
  <si>
    <t>Прочие субвенции бюджетам муниципальных округов</t>
  </si>
  <si>
    <t>904 2 02 39999 14 0000 150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</si>
  <si>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</si>
  <si>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</si>
  <si>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</si>
  <si>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</si>
  <si>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</si>
  <si>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</si>
  <si>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</si>
  <si>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</si>
  <si>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</si>
  <si>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</si>
  <si>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</si>
  <si>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</si>
  <si>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Субвенция на реализацию Закона Сахалинской области "О дополнительной гарантии молодежи, проживающей и работающей в Сахалинской области"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</si>
  <si>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</si>
  <si>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904 219 00010 00 0000 150</t>
  </si>
  <si>
    <t>9042 02 25424 14 0000 150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</si>
  <si>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</si>
  <si>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</si>
  <si>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904 2 02 25497 14 0000 150</t>
  </si>
  <si>
    <t>Субсидии бюджетам на реализацию мероприятий по обеспечению жильем молодых семей</t>
  </si>
  <si>
    <t>Иные 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</si>
  <si>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904 2 02 45050 14 0000 150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</si>
  <si>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</si>
  <si>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904 202 25304 14 0000150</t>
  </si>
  <si>
    <t>904 2 02 25315 14 0000 150</t>
  </si>
  <si>
    <t xml:space="preserve">Прочие безвозмездные поступления в бюджеты городских округов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</si>
  <si>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</si>
  <si>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Иные межбюджетные трансферты на мероприятия по осуществлению территориального общественного самоуправления</t>
  </si>
  <si>
    <t>904 2 02 49999 14 0000 150</t>
  </si>
  <si>
    <t>Прочие межбюджетные трансферты, передаваемые бюджетам муниципальных округов</t>
  </si>
  <si>
    <t>Иные межбюджетные трансферты на проведение мероприятий по поддержке развития садоводства и огородничества</t>
  </si>
  <si>
    <t>904 2 02 25505 14 0000 150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</si>
  <si>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</si>
  <si>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Дотации (гранты) бюджетам муниципальных округов за достижение показателей деятельности органов местного самоуправления</t>
  </si>
  <si>
    <t>904 2 02 16549 14 0000 150</t>
  </si>
  <si>
    <t>Субсидии бюджетам муниципальных округов на поддержку отрасли культуры</t>
  </si>
  <si>
    <t>904 2 02 25519 14 0000 150</t>
  </si>
  <si>
    <t>000 1 01 02210 01 1000 110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</si>
  <si>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</si>
  <si>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</si>
  <si>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000 1 01 0223001 1000 110</t>
  </si>
  <si>
    <t>904 2 02 25559 14 0000 150</t>
  </si>
  <si>
    <t>Субсидии бюджетам на оснащение предметных кабинетов общеобразовательных организаций средствами обучения и воспитания</t>
  </si>
  <si>
    <t xml:space="preserve"> Объем доходов бюджета Анивсокого муниципального округа за  2025 год</t>
  </si>
  <si>
    <t>000 1 05 02000 00 0000 110</t>
  </si>
  <si>
    <t xml:space="preserve"> Единый налог на вмененный доход для отдельных видов деятельности</t>
  </si>
  <si>
    <t>план</t>
  </si>
  <si>
    <t>исполнение</t>
  </si>
  <si>
    <t>,+/-</t>
  </si>
  <si>
    <t>%</t>
  </si>
  <si>
    <t xml:space="preserve">к решению Собрания  Анивского городского округа  от         2026 №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</si>
</sst>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_р_._-;\-* #,##0.0_р_._-;_-* &quot;-&quot;??_р_._-;_-@_-"/>
    <numFmt numFmtId="167" formatCode="#,##0.0_ ;\-#,##0.0\ "/>
  </numFmts>
  <fonts count="12" x14ac:knownFonts="1">
    <font>
      <sz val="10"/>
      <name val="Arial Cyr"/>
      <charset val="204"/>
    </font>
    <font>
      <sz val="10"/>
      <name val="Arial Cyr"/>
      <charset val="204"/>
    </font>
    <font>
      <sz val="8"/>
      <name val="Arial Cyr"/>
      <charset val="204"/>
    </font>
    <font>
      <sz val="10"/>
      <name val="Times New Roman"/>
      <family val="1"/>
      <charset val="204"/>
    </font>
    <font>
      <i/>
      <sz val="10"/>
      <name val="Times New Roman"/>
      <family val="1"/>
      <charset val="204"/>
    </font>
    <font>
      <b/>
      <sz val="10"/>
      <name val="Times New Roman"/>
      <family val="1"/>
      <charset val="204"/>
    </font>
    <font>
      <b/>
      <i/>
      <sz val="10"/>
      <name val="Times New Roman"/>
      <family val="1"/>
      <charset val="204"/>
    </font>
    <font>
      <sz val="10"/>
      <color rgb="FF000000"/>
      <name val="Times New Roman"/>
      <family val="1"/>
      <charset val="204"/>
    </font>
    <font>
      <sz val="10"/>
      <color rgb="FFFF0000"/>
      <name val="Arial Cyr"/>
      <charset val="204"/>
    </font>
    <font>
      <sz val="10"/>
      <color rgb="FF0070C0"/>
      <name val="Arial Cyr"/>
      <charset val="204"/>
    </font>
    <font>
      <sz val="8"/>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98">
    <xf numFmtId="0" fontId="0" fillId="0" borderId="0" xfId="0"/>
    <xf numFmtId="0" fontId="3" fillId="0" borderId="1"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0" xfId="0" applyFont="1" applyFill="1"/>
    <xf numFmtId="0" fontId="4" fillId="0" borderId="0" xfId="0" applyFont="1" applyFill="1"/>
    <xf numFmtId="165" fontId="3" fillId="0" borderId="0" xfId="0" applyNumberFormat="1" applyFont="1" applyFill="1"/>
    <xf numFmtId="165" fontId="5" fillId="0" borderId="1" xfId="0" applyNumberFormat="1" applyFont="1" applyFill="1" applyBorder="1"/>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wrapText="1"/>
    </xf>
    <xf numFmtId="165" fontId="5" fillId="0" borderId="1" xfId="1" applyNumberFormat="1" applyFont="1" applyFill="1" applyBorder="1" applyAlignment="1">
      <alignment horizontal="right"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top" wrapText="1"/>
    </xf>
    <xf numFmtId="165" fontId="6" fillId="0" borderId="1" xfId="1" applyNumberFormat="1" applyFont="1" applyFill="1" applyBorder="1" applyAlignment="1">
      <alignment horizontal="right"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165" fontId="3" fillId="0" borderId="1" xfId="1" applyNumberFormat="1" applyFont="1" applyFill="1" applyBorder="1" applyAlignment="1">
      <alignment horizontal="right" wrapText="1"/>
    </xf>
    <xf numFmtId="0" fontId="5"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left" wrapText="1"/>
    </xf>
    <xf numFmtId="49" fontId="4" fillId="0" borderId="1" xfId="0" applyNumberFormat="1" applyFont="1" applyFill="1" applyBorder="1" applyAlignment="1">
      <alignment wrapText="1"/>
    </xf>
    <xf numFmtId="165" fontId="4" fillId="0" borderId="1" xfId="0" applyNumberFormat="1" applyFont="1" applyFill="1" applyBorder="1" applyAlignment="1">
      <alignment horizontal="right"/>
    </xf>
    <xf numFmtId="49" fontId="3" fillId="0" borderId="1" xfId="0" applyNumberFormat="1" applyFont="1" applyFill="1" applyBorder="1" applyAlignment="1">
      <alignment wrapText="1"/>
    </xf>
    <xf numFmtId="165" fontId="4" fillId="0" borderId="1" xfId="1" applyNumberFormat="1" applyFont="1" applyFill="1" applyBorder="1" applyAlignment="1">
      <alignment horizontal="right" wrapText="1"/>
    </xf>
    <xf numFmtId="49" fontId="3" fillId="0" borderId="1" xfId="0" applyNumberFormat="1" applyFont="1" applyFill="1" applyBorder="1" applyAlignment="1">
      <alignment vertical="top" wrapText="1"/>
    </xf>
    <xf numFmtId="165" fontId="3" fillId="0" borderId="1" xfId="1" applyNumberFormat="1" applyFont="1" applyFill="1" applyBorder="1" applyAlignment="1">
      <alignment horizontal="right" vertical="top" wrapText="1"/>
    </xf>
    <xf numFmtId="49" fontId="6" fillId="0" borderId="1" xfId="0" applyNumberFormat="1" applyFont="1" applyFill="1" applyBorder="1" applyAlignment="1">
      <alignment wrapText="1"/>
    </xf>
    <xf numFmtId="49" fontId="5" fillId="0" borderId="1" xfId="0" applyNumberFormat="1" applyFont="1" applyFill="1" applyBorder="1" applyAlignment="1">
      <alignment wrapText="1"/>
    </xf>
    <xf numFmtId="165" fontId="3" fillId="0" borderId="1" xfId="1" applyNumberFormat="1" applyFont="1" applyFill="1" applyBorder="1" applyAlignment="1">
      <alignment horizontal="right"/>
    </xf>
    <xf numFmtId="0" fontId="5" fillId="0" borderId="1" xfId="0" applyFont="1" applyFill="1" applyBorder="1" applyAlignment="1">
      <alignment wrapText="1"/>
    </xf>
    <xf numFmtId="0" fontId="3" fillId="0" borderId="1" xfId="0" applyFont="1" applyFill="1" applyBorder="1" applyAlignment="1">
      <alignment horizontal="left" vertical="center" wrapText="1"/>
    </xf>
    <xf numFmtId="165" fontId="5" fillId="0" borderId="1" xfId="1" applyNumberFormat="1" applyFont="1" applyFill="1" applyBorder="1" applyAlignment="1">
      <alignment horizontal="right"/>
    </xf>
    <xf numFmtId="49" fontId="5" fillId="0" borderId="1" xfId="0" applyNumberFormat="1" applyFont="1" applyFill="1" applyBorder="1" applyAlignment="1">
      <alignment horizontal="center" vertical="center"/>
    </xf>
    <xf numFmtId="166" fontId="5" fillId="0" borderId="1" xfId="1" applyNumberFormat="1" applyFont="1" applyFill="1" applyBorder="1" applyAlignment="1">
      <alignment horizontal="right" wrapText="1"/>
    </xf>
    <xf numFmtId="165" fontId="3" fillId="0" borderId="1" xfId="0" applyNumberFormat="1" applyFont="1" applyBorder="1"/>
    <xf numFmtId="165" fontId="3" fillId="0" borderId="1" xfId="0" applyNumberFormat="1" applyFont="1" applyFill="1" applyBorder="1" applyAlignment="1">
      <alignment horizontal="left"/>
    </xf>
    <xf numFmtId="165" fontId="5" fillId="0" borderId="1" xfId="0" applyNumberFormat="1" applyFont="1" applyBorder="1"/>
    <xf numFmtId="165" fontId="5" fillId="0" borderId="4" xfId="1" applyNumberFormat="1" applyFont="1" applyFill="1" applyBorder="1" applyAlignment="1">
      <alignment horizontal="right" wrapText="1"/>
    </xf>
    <xf numFmtId="165" fontId="5" fillId="0" borderId="1" xfId="0" applyNumberFormat="1" applyFont="1" applyFill="1" applyBorder="1" applyAlignment="1">
      <alignment horizontal="right" wrapText="1"/>
    </xf>
    <xf numFmtId="165" fontId="3" fillId="0" borderId="1" xfId="0" applyNumberFormat="1" applyFont="1" applyFill="1" applyBorder="1" applyAlignment="1">
      <alignment horizontal="left" wrapText="1"/>
    </xf>
    <xf numFmtId="0" fontId="3" fillId="0" borderId="1" xfId="0" applyFont="1" applyFill="1" applyBorder="1" applyAlignment="1">
      <alignment vertical="center"/>
    </xf>
    <xf numFmtId="165" fontId="5" fillId="0" borderId="1" xfId="0" applyNumberFormat="1" applyFont="1" applyFill="1" applyBorder="1" applyAlignment="1"/>
    <xf numFmtId="0" fontId="5" fillId="0" borderId="1" xfId="0" applyFont="1" applyFill="1" applyBorder="1" applyAlignment="1">
      <alignment horizontal="right" vertical="top" wrapText="1"/>
    </xf>
    <xf numFmtId="167" fontId="5" fillId="0" borderId="1" xfId="0" applyNumberFormat="1" applyFont="1" applyFill="1" applyBorder="1" applyAlignment="1">
      <alignment horizontal="right"/>
    </xf>
    <xf numFmtId="165" fontId="3" fillId="0" borderId="1" xfId="0" applyNumberFormat="1" applyFont="1" applyFill="1" applyBorder="1" applyAlignment="1">
      <alignment horizontal="right" wrapText="1"/>
    </xf>
    <xf numFmtId="0" fontId="3" fillId="0" borderId="1" xfId="0" applyFont="1" applyBorder="1" applyAlignment="1">
      <alignment horizontal="center" vertical="center" wrapText="1"/>
    </xf>
    <xf numFmtId="0" fontId="3" fillId="0" borderId="1" xfId="0" applyFont="1" applyFill="1" applyBorder="1" applyAlignment="1">
      <alignment horizontal="justify" vertical="top" wrapText="1"/>
    </xf>
    <xf numFmtId="0" fontId="3" fillId="0" borderId="1" xfId="0" applyFont="1" applyFill="1" applyBorder="1" applyAlignment="1">
      <alignment wrapText="1"/>
    </xf>
    <xf numFmtId="0" fontId="3" fillId="0" borderId="1" xfId="0" applyFont="1" applyFill="1" applyBorder="1" applyAlignment="1">
      <alignment vertical="center" wrapText="1"/>
    </xf>
    <xf numFmtId="0" fontId="3" fillId="0" borderId="1" xfId="0" applyFont="1" applyBorder="1" applyAlignment="1">
      <alignment wrapText="1"/>
    </xf>
    <xf numFmtId="0" fontId="3" fillId="0" borderId="0" xfId="0" applyFont="1" applyFill="1" applyAlignment="1">
      <alignment wrapText="1"/>
    </xf>
    <xf numFmtId="0" fontId="3" fillId="0" borderId="1" xfId="0" applyFont="1" applyBorder="1" applyAlignment="1">
      <alignment horizontal="center" vertical="top" wrapText="1"/>
    </xf>
    <xf numFmtId="0" fontId="3" fillId="0" borderId="1" xfId="0" applyFont="1" applyBorder="1" applyAlignment="1">
      <alignment vertical="center" wrapText="1"/>
    </xf>
    <xf numFmtId="0" fontId="6" fillId="0" borderId="1" xfId="0" applyFont="1" applyFill="1" applyBorder="1" applyAlignment="1">
      <alignment wrapText="1"/>
    </xf>
    <xf numFmtId="0" fontId="3"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center" vertical="center"/>
    </xf>
    <xf numFmtId="165" fontId="3" fillId="0" borderId="1" xfId="0" applyNumberFormat="1" applyFont="1" applyBorder="1" applyAlignment="1">
      <alignment horizontal="left"/>
    </xf>
    <xf numFmtId="165" fontId="3" fillId="2" borderId="1" xfId="0" applyNumberFormat="1" applyFont="1" applyFill="1" applyBorder="1"/>
    <xf numFmtId="0" fontId="3" fillId="2" borderId="0" xfId="0" applyFont="1" applyFill="1"/>
    <xf numFmtId="0" fontId="3" fillId="2" borderId="2" xfId="0" applyFont="1" applyFill="1" applyBorder="1" applyAlignment="1">
      <alignment vertical="center" wrapText="1"/>
    </xf>
    <xf numFmtId="0" fontId="3" fillId="2" borderId="1" xfId="0" applyFont="1" applyFill="1" applyBorder="1" applyAlignment="1">
      <alignment horizontal="justify" vertical="center" wrapText="1"/>
    </xf>
    <xf numFmtId="165" fontId="5" fillId="2" borderId="1" xfId="0" applyNumberFormat="1" applyFont="1" applyFill="1" applyBorder="1"/>
    <xf numFmtId="0" fontId="7" fillId="0" borderId="1" xfId="0" applyFont="1" applyBorder="1" applyAlignment="1">
      <alignment vertical="center" wrapText="1"/>
    </xf>
    <xf numFmtId="0" fontId="8" fillId="0" borderId="0" xfId="0" applyFont="1"/>
    <xf numFmtId="0" fontId="9" fillId="0" borderId="0" xfId="0" applyFont="1"/>
    <xf numFmtId="0" fontId="0" fillId="3" borderId="0" xfId="0" applyFill="1"/>
    <xf numFmtId="0" fontId="10" fillId="0" borderId="1" xfId="0" applyFont="1" applyFill="1" applyBorder="1" applyAlignment="1">
      <alignment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center" wrapText="1"/>
    </xf>
    <xf numFmtId="9" fontId="3" fillId="0" borderId="1" xfId="2" applyFont="1" applyFill="1" applyBorder="1"/>
    <xf numFmtId="0" fontId="3" fillId="0" borderId="1" xfId="0" applyFont="1" applyFill="1" applyBorder="1" applyAlignment="1">
      <alignment horizontal="justify" vertical="top" wrapText="1"/>
    </xf>
    <xf numFmtId="0" fontId="3" fillId="0" borderId="1" xfId="0" applyFont="1" applyFill="1" applyBorder="1" applyAlignment="1">
      <alignment wrapText="1"/>
    </xf>
    <xf numFmtId="49" fontId="3" fillId="0" borderId="1" xfId="0" applyNumberFormat="1" applyFont="1" applyFill="1" applyBorder="1" applyAlignment="1">
      <alignment vertical="center" wrapText="1"/>
    </xf>
    <xf numFmtId="0" fontId="5" fillId="0" borderId="0" xfId="0" applyFont="1" applyFill="1" applyAlignment="1">
      <alignment horizont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Fill="1" applyBorder="1" applyAlignment="1">
      <alignment vertical="center" wrapText="1"/>
    </xf>
    <xf numFmtId="0" fontId="3" fillId="0" borderId="4" xfId="0" applyFont="1" applyFill="1" applyBorder="1" applyAlignment="1">
      <alignment wrapText="1"/>
    </xf>
    <xf numFmtId="0" fontId="3" fillId="0" borderId="1" xfId="0" applyFont="1" applyFill="1" applyBorder="1" applyAlignment="1">
      <alignment vertical="center" wrapText="1"/>
    </xf>
    <xf numFmtId="0" fontId="3" fillId="0" borderId="1" xfId="0" applyFont="1" applyBorder="1" applyAlignment="1">
      <alignment wrapText="1"/>
    </xf>
    <xf numFmtId="0" fontId="3" fillId="0" borderId="4" xfId="0" applyFont="1" applyBorder="1" applyAlignment="1">
      <alignment wrapText="1"/>
    </xf>
    <xf numFmtId="0" fontId="3" fillId="0" borderId="1" xfId="0" applyFont="1" applyFill="1" applyBorder="1" applyAlignment="1"/>
    <xf numFmtId="0" fontId="3" fillId="0" borderId="0" xfId="0" applyFont="1" applyFill="1" applyAlignment="1">
      <alignment horizontal="left" wrapText="1"/>
    </xf>
    <xf numFmtId="0" fontId="0" fillId="0" borderId="0" xfId="0" applyAlignment="1">
      <alignment horizontal="left" wrapText="1"/>
    </xf>
    <xf numFmtId="0" fontId="3" fillId="0" borderId="0" xfId="0" applyFont="1" applyFill="1" applyAlignment="1">
      <alignment horizontal="left" vertical="top" wrapText="1"/>
    </xf>
    <xf numFmtId="0" fontId="0" fillId="0" borderId="0" xfId="0" applyAlignment="1">
      <alignment horizontal="left" vertical="top" wrapText="1"/>
    </xf>
    <xf numFmtId="0" fontId="3" fillId="2" borderId="2" xfId="0" applyFont="1" applyFill="1" applyBorder="1" applyAlignment="1">
      <alignment vertical="center" wrapText="1"/>
    </xf>
    <xf numFmtId="0" fontId="0" fillId="2" borderId="4" xfId="0" applyFont="1" applyFill="1" applyBorder="1" applyAlignment="1">
      <alignment wrapText="1"/>
    </xf>
    <xf numFmtId="0" fontId="3" fillId="2" borderId="4" xfId="0" applyFont="1" applyFill="1" applyBorder="1" applyAlignment="1">
      <alignment vertical="center" wrapText="1"/>
    </xf>
    <xf numFmtId="0" fontId="0" fillId="0" borderId="4" xfId="0" applyFont="1" applyFill="1" applyBorder="1" applyAlignment="1">
      <alignment wrapText="1"/>
    </xf>
    <xf numFmtId="49" fontId="3" fillId="0" borderId="2" xfId="0" applyNumberFormat="1" applyFont="1" applyFill="1" applyBorder="1" applyAlignment="1">
      <alignment vertical="center" wrapText="1"/>
    </xf>
    <xf numFmtId="0" fontId="3" fillId="0" borderId="4" xfId="0" applyFont="1" applyFill="1" applyBorder="1" applyAlignment="1">
      <alignment vertical="center" wrapText="1"/>
    </xf>
    <xf numFmtId="0" fontId="3" fillId="0" borderId="2" xfId="0" applyFont="1" applyFill="1" applyBorder="1" applyAlignment="1">
      <alignment vertical="top" wrapText="1"/>
    </xf>
    <xf numFmtId="0" fontId="3" fillId="0" borderId="4" xfId="0" applyFont="1" applyBorder="1" applyAlignment="1">
      <alignment vertical="top" wrapText="1"/>
    </xf>
  </cellXfs>
  <cellStyles count="3">
    <cellStyle name="Обычный" xfId="0" builtinId="0"/>
    <cellStyle name="Процентный" xfId="2" builtinId="5"/>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7"/>
  <sheetViews>
    <sheetView tabSelected="1" zoomScaleNormal="100" zoomScaleSheetLayoutView="120" workbookViewId="0">
      <selection activeCell="H63" sqref="H63"/>
    </sheetView>
  </sheetViews>
  <sheetFormatPr defaultRowHeight="12.75" x14ac:dyDescent="0.2"/>
  <cols>
    <col min="1" max="1" width="28.85546875" style="3" customWidth="1"/>
    <col min="2" max="2" width="64" style="52" customWidth="1"/>
    <col min="3" max="4" width="13.42578125" style="4" customWidth="1"/>
    <col min="5" max="5" width="11.7109375" style="4" customWidth="1"/>
    <col min="6" max="16384" width="9.140625" style="4"/>
  </cols>
  <sheetData>
    <row r="1" spans="1:6" ht="1.5" customHeight="1" x14ac:dyDescent="0.2"/>
    <row r="2" spans="1:6" ht="12.75" customHeight="1" x14ac:dyDescent="0.2">
      <c r="C2" s="86" t="s">
        <v>19</v>
      </c>
      <c r="D2" s="87"/>
    </row>
    <row r="3" spans="1:6" ht="41.25" customHeight="1" x14ac:dyDescent="0.2">
      <c r="C3" s="88" t="s">
        <v>188</v>
      </c>
      <c r="D3" s="89"/>
    </row>
    <row r="4" spans="1:6" ht="10.5" customHeight="1" x14ac:dyDescent="0.2">
      <c r="C4" s="2"/>
      <c r="D4" s="2"/>
      <c r="E4" s="2"/>
    </row>
    <row r="5" spans="1:6" ht="16.5" customHeight="1" x14ac:dyDescent="0.2">
      <c r="A5" s="77" t="s">
        <v>181</v>
      </c>
      <c r="B5" s="77"/>
      <c r="C5" s="77"/>
      <c r="D5" s="77"/>
      <c r="E5" s="77"/>
    </row>
    <row r="6" spans="1:6" x14ac:dyDescent="0.2">
      <c r="A6" s="8"/>
      <c r="B6" s="9"/>
    </row>
    <row r="7" spans="1:6" ht="16.5" customHeight="1" x14ac:dyDescent="0.2">
      <c r="A7" s="1" t="s">
        <v>28</v>
      </c>
      <c r="B7" s="10" t="s">
        <v>5</v>
      </c>
      <c r="C7" s="71" t="s">
        <v>184</v>
      </c>
      <c r="D7" s="71" t="s">
        <v>185</v>
      </c>
      <c r="E7" s="72" t="s">
        <v>186</v>
      </c>
      <c r="F7" s="72" t="s">
        <v>187</v>
      </c>
    </row>
    <row r="8" spans="1:6" ht="18.75" customHeight="1" x14ac:dyDescent="0.25">
      <c r="A8" s="1"/>
      <c r="B8" s="11" t="s">
        <v>7</v>
      </c>
      <c r="C8" s="12">
        <f>C9+C38</f>
        <v>881436.6</v>
      </c>
      <c r="D8" s="12">
        <f>D9+D38</f>
        <v>906825.40000000014</v>
      </c>
      <c r="E8" s="12">
        <f>D8-C8</f>
        <v>25388.800000000163</v>
      </c>
      <c r="F8" s="73">
        <f>D8/C8</f>
        <v>1.0288038867457967</v>
      </c>
    </row>
    <row r="9" spans="1:6" s="5" customFormat="1" ht="16.5" hidden="1" customHeight="1" x14ac:dyDescent="0.25">
      <c r="A9" s="13"/>
      <c r="B9" s="14" t="s">
        <v>43</v>
      </c>
      <c r="C9" s="15">
        <f>C10+C21+C22+C27+C36</f>
        <v>687748.2</v>
      </c>
      <c r="D9" s="15">
        <f>D10+D21+D22+D27+D36</f>
        <v>704886.00000000012</v>
      </c>
      <c r="E9" s="12">
        <f t="shared" ref="E9:E72" si="0">D9-C9</f>
        <v>17137.800000000163</v>
      </c>
      <c r="F9" s="73">
        <f t="shared" ref="F9:F72" si="1">D9/C9</f>
        <v>1.0249187129824551</v>
      </c>
    </row>
    <row r="10" spans="1:6" ht="22.5" hidden="1" customHeight="1" x14ac:dyDescent="0.2">
      <c r="A10" s="16">
        <v>101</v>
      </c>
      <c r="B10" s="17" t="s">
        <v>46</v>
      </c>
      <c r="C10" s="12">
        <f>SUM(C11:C20)</f>
        <v>337663</v>
      </c>
      <c r="D10" s="12">
        <f>SUM(D11:D20)</f>
        <v>357757.2</v>
      </c>
      <c r="E10" s="12">
        <f t="shared" si="0"/>
        <v>20094.200000000012</v>
      </c>
      <c r="F10" s="73">
        <f t="shared" si="1"/>
        <v>1.0595096294234192</v>
      </c>
    </row>
    <row r="11" spans="1:6" ht="21.75" hidden="1" customHeight="1" x14ac:dyDescent="0.2">
      <c r="A11" s="1" t="s">
        <v>57</v>
      </c>
      <c r="B11" s="49" t="s">
        <v>138</v>
      </c>
      <c r="C11" s="18">
        <v>211452</v>
      </c>
      <c r="D11" s="18">
        <v>226532.5</v>
      </c>
      <c r="E11" s="12">
        <f t="shared" si="0"/>
        <v>15080.5</v>
      </c>
      <c r="F11" s="73">
        <f t="shared" si="1"/>
        <v>1.0713187862966536</v>
      </c>
    </row>
    <row r="12" spans="1:6" ht="24.75" hidden="1" customHeight="1" x14ac:dyDescent="0.2">
      <c r="A12" s="1" t="s">
        <v>58</v>
      </c>
      <c r="B12" s="49" t="s">
        <v>139</v>
      </c>
      <c r="C12" s="18">
        <v>168</v>
      </c>
      <c r="D12" s="18">
        <v>167.4</v>
      </c>
      <c r="E12" s="12">
        <f t="shared" si="0"/>
        <v>-0.59999999999999432</v>
      </c>
      <c r="F12" s="73">
        <f t="shared" si="1"/>
        <v>0.99642857142857144</v>
      </c>
    </row>
    <row r="13" spans="1:6" ht="22.5" hidden="1" customHeight="1" x14ac:dyDescent="0.2">
      <c r="A13" s="1" t="s">
        <v>59</v>
      </c>
      <c r="B13" s="49" t="s">
        <v>140</v>
      </c>
      <c r="C13" s="18">
        <v>7192</v>
      </c>
      <c r="D13" s="18">
        <v>7550</v>
      </c>
      <c r="E13" s="12">
        <f t="shared" si="0"/>
        <v>358</v>
      </c>
      <c r="F13" s="73">
        <f t="shared" si="1"/>
        <v>1.049777530589544</v>
      </c>
    </row>
    <row r="14" spans="1:6" ht="22.5" hidden="1" customHeight="1" x14ac:dyDescent="0.2">
      <c r="A14" s="1" t="s">
        <v>60</v>
      </c>
      <c r="B14" s="49" t="s">
        <v>141</v>
      </c>
      <c r="C14" s="18">
        <v>1620</v>
      </c>
      <c r="D14" s="18">
        <v>1629.1</v>
      </c>
      <c r="E14" s="12">
        <f t="shared" si="0"/>
        <v>9.0999999999999091</v>
      </c>
      <c r="F14" s="73">
        <f t="shared" si="1"/>
        <v>1.0056172839506172</v>
      </c>
    </row>
    <row r="15" spans="1:6" ht="19.5" hidden="1" customHeight="1" x14ac:dyDescent="0.2">
      <c r="A15" s="1" t="s">
        <v>143</v>
      </c>
      <c r="B15" s="49" t="s">
        <v>142</v>
      </c>
      <c r="C15" s="18">
        <v>-950</v>
      </c>
      <c r="D15" s="18">
        <v>-941</v>
      </c>
      <c r="E15" s="12">
        <f t="shared" si="0"/>
        <v>9</v>
      </c>
      <c r="F15" s="73">
        <f t="shared" si="1"/>
        <v>0.9905263157894737</v>
      </c>
    </row>
    <row r="16" spans="1:6" ht="21.75" hidden="1" customHeight="1" x14ac:dyDescent="0.2">
      <c r="A16" s="1" t="s">
        <v>144</v>
      </c>
      <c r="B16" s="49" t="s">
        <v>145</v>
      </c>
      <c r="C16" s="18">
        <v>750</v>
      </c>
      <c r="D16" s="18">
        <v>766.2</v>
      </c>
      <c r="E16" s="12">
        <f t="shared" si="0"/>
        <v>16.200000000000045</v>
      </c>
      <c r="F16" s="73">
        <f t="shared" si="1"/>
        <v>1.0216000000000001</v>
      </c>
    </row>
    <row r="17" spans="1:6" ht="21.75" hidden="1" customHeight="1" x14ac:dyDescent="0.2">
      <c r="A17" s="1" t="s">
        <v>146</v>
      </c>
      <c r="B17" s="49" t="s">
        <v>147</v>
      </c>
      <c r="C17" s="18">
        <v>8270</v>
      </c>
      <c r="D17" s="18">
        <v>8560.9</v>
      </c>
      <c r="E17" s="12">
        <f t="shared" si="0"/>
        <v>290.89999999999964</v>
      </c>
      <c r="F17" s="73">
        <f t="shared" si="1"/>
        <v>1.0351753325272068</v>
      </c>
    </row>
    <row r="18" spans="1:6" ht="21.75" hidden="1" customHeight="1" x14ac:dyDescent="0.2">
      <c r="A18" s="1" t="s">
        <v>148</v>
      </c>
      <c r="B18" s="49" t="s">
        <v>149</v>
      </c>
      <c r="C18" s="18">
        <v>736</v>
      </c>
      <c r="D18" s="18">
        <v>756.7</v>
      </c>
      <c r="E18" s="12">
        <f t="shared" si="0"/>
        <v>20.700000000000045</v>
      </c>
      <c r="F18" s="73">
        <f t="shared" si="1"/>
        <v>1.028125</v>
      </c>
    </row>
    <row r="19" spans="1:6" ht="34.5" hidden="1" customHeight="1" x14ac:dyDescent="0.2">
      <c r="A19" s="1" t="s">
        <v>175</v>
      </c>
      <c r="B19" s="49" t="s">
        <v>176</v>
      </c>
      <c r="C19" s="18">
        <v>108000</v>
      </c>
      <c r="D19" s="18">
        <v>112294.3</v>
      </c>
      <c r="E19" s="12">
        <f t="shared" si="0"/>
        <v>4294.3000000000029</v>
      </c>
      <c r="F19" s="73">
        <f t="shared" si="1"/>
        <v>1.0397620370370371</v>
      </c>
    </row>
    <row r="20" spans="1:6" ht="21.75" hidden="1" customHeight="1" x14ac:dyDescent="0.2">
      <c r="A20" s="1" t="s">
        <v>178</v>
      </c>
      <c r="B20" s="49" t="s">
        <v>177</v>
      </c>
      <c r="C20" s="18">
        <v>425</v>
      </c>
      <c r="D20" s="18">
        <v>441.1</v>
      </c>
      <c r="E20" s="12">
        <f t="shared" si="0"/>
        <v>16.100000000000023</v>
      </c>
      <c r="F20" s="73">
        <f t="shared" si="1"/>
        <v>1.0378823529411765</v>
      </c>
    </row>
    <row r="21" spans="1:6" ht="32.25" hidden="1" customHeight="1" x14ac:dyDescent="0.2">
      <c r="A21" s="16">
        <v>103</v>
      </c>
      <c r="B21" s="19" t="s">
        <v>70</v>
      </c>
      <c r="C21" s="12">
        <v>17959.8</v>
      </c>
      <c r="D21" s="12">
        <v>17434.7</v>
      </c>
      <c r="E21" s="12">
        <f t="shared" si="0"/>
        <v>-525.09999999999854</v>
      </c>
      <c r="F21" s="73">
        <f t="shared" si="1"/>
        <v>0.97076248065123227</v>
      </c>
    </row>
    <row r="22" spans="1:6" ht="15" hidden="1" customHeight="1" x14ac:dyDescent="0.2">
      <c r="A22" s="16">
        <v>105</v>
      </c>
      <c r="B22" s="19" t="s">
        <v>49</v>
      </c>
      <c r="C22" s="12">
        <f>C26+C25+C23+C24</f>
        <v>180973.4</v>
      </c>
      <c r="D22" s="12">
        <f>D26+D25+D23+D24</f>
        <v>174350.50000000003</v>
      </c>
      <c r="E22" s="12">
        <f t="shared" si="0"/>
        <v>-6622.8999999999651</v>
      </c>
      <c r="F22" s="73">
        <f t="shared" si="1"/>
        <v>0.9634040140705763</v>
      </c>
    </row>
    <row r="23" spans="1:6" ht="14.25" hidden="1" customHeight="1" x14ac:dyDescent="0.2">
      <c r="A23" s="1" t="s">
        <v>83</v>
      </c>
      <c r="B23" s="49" t="s">
        <v>51</v>
      </c>
      <c r="C23" s="18">
        <v>160724.4</v>
      </c>
      <c r="D23" s="18">
        <v>153335.20000000001</v>
      </c>
      <c r="E23" s="12">
        <f t="shared" si="0"/>
        <v>-7389.1999999999825</v>
      </c>
      <c r="F23" s="73">
        <f t="shared" si="1"/>
        <v>0.95402564887471986</v>
      </c>
    </row>
    <row r="24" spans="1:6" ht="14.25" hidden="1" customHeight="1" x14ac:dyDescent="0.2">
      <c r="A24" s="1" t="s">
        <v>182</v>
      </c>
      <c r="B24" s="70" t="s">
        <v>183</v>
      </c>
      <c r="C24" s="18">
        <v>-8</v>
      </c>
      <c r="D24" s="18">
        <v>-7.9</v>
      </c>
      <c r="E24" s="12">
        <f t="shared" si="0"/>
        <v>9.9999999999999645E-2</v>
      </c>
      <c r="F24" s="73">
        <f t="shared" si="1"/>
        <v>0.98750000000000004</v>
      </c>
    </row>
    <row r="25" spans="1:6" ht="15" hidden="1" customHeight="1" x14ac:dyDescent="0.2">
      <c r="A25" s="1" t="s">
        <v>62</v>
      </c>
      <c r="B25" s="48" t="s">
        <v>2</v>
      </c>
      <c r="C25" s="18">
        <v>2010</v>
      </c>
      <c r="D25" s="18">
        <v>2036.6</v>
      </c>
      <c r="E25" s="12">
        <f t="shared" si="0"/>
        <v>26.599999999999909</v>
      </c>
      <c r="F25" s="73">
        <f t="shared" si="1"/>
        <v>1.0132338308457711</v>
      </c>
    </row>
    <row r="26" spans="1:6" ht="26.25" hidden="1" customHeight="1" x14ac:dyDescent="0.2">
      <c r="A26" s="1" t="s">
        <v>85</v>
      </c>
      <c r="B26" s="20" t="s">
        <v>84</v>
      </c>
      <c r="C26" s="18">
        <v>18247</v>
      </c>
      <c r="D26" s="18">
        <v>18986.599999999999</v>
      </c>
      <c r="E26" s="12">
        <f t="shared" si="0"/>
        <v>739.59999999999854</v>
      </c>
      <c r="F26" s="73">
        <f t="shared" si="1"/>
        <v>1.0405326903052556</v>
      </c>
    </row>
    <row r="27" spans="1:6" ht="15.75" hidden="1" customHeight="1" x14ac:dyDescent="0.2">
      <c r="A27" s="16">
        <v>106</v>
      </c>
      <c r="B27" s="21" t="s">
        <v>52</v>
      </c>
      <c r="C27" s="12">
        <f>C28+C29+C30+C33</f>
        <v>140152</v>
      </c>
      <c r="D27" s="12">
        <f>D28+D29+D30+D33</f>
        <v>144007.70000000001</v>
      </c>
      <c r="E27" s="12">
        <f t="shared" si="0"/>
        <v>3855.7000000000116</v>
      </c>
      <c r="F27" s="73">
        <f t="shared" si="1"/>
        <v>1.0275108453678863</v>
      </c>
    </row>
    <row r="28" spans="1:6" ht="18" hidden="1" customHeight="1" x14ac:dyDescent="0.2">
      <c r="A28" s="1" t="s">
        <v>56</v>
      </c>
      <c r="B28" s="49" t="s">
        <v>53</v>
      </c>
      <c r="C28" s="18">
        <v>51434</v>
      </c>
      <c r="D28" s="18">
        <v>53744.6</v>
      </c>
      <c r="E28" s="12">
        <f t="shared" si="0"/>
        <v>2310.5999999999985</v>
      </c>
      <c r="F28" s="73">
        <f t="shared" si="1"/>
        <v>1.0449235913986856</v>
      </c>
    </row>
    <row r="29" spans="1:6" ht="23.25" hidden="1" customHeight="1" x14ac:dyDescent="0.2">
      <c r="A29" s="1" t="s">
        <v>88</v>
      </c>
      <c r="B29" s="49" t="s">
        <v>87</v>
      </c>
      <c r="C29" s="18">
        <v>18212</v>
      </c>
      <c r="D29" s="18">
        <v>18727.3</v>
      </c>
      <c r="E29" s="12">
        <f t="shared" si="0"/>
        <v>515.29999999999927</v>
      </c>
      <c r="F29" s="73">
        <f t="shared" si="1"/>
        <v>1.0282945310784097</v>
      </c>
    </row>
    <row r="30" spans="1:6" ht="16.5" hidden="1" customHeight="1" x14ac:dyDescent="0.2">
      <c r="A30" s="1" t="s">
        <v>63</v>
      </c>
      <c r="B30" s="22" t="s">
        <v>8</v>
      </c>
      <c r="C30" s="23">
        <f t="shared" ref="C30:D30" si="2">C31+C32</f>
        <v>28815</v>
      </c>
      <c r="D30" s="23">
        <f t="shared" si="2"/>
        <v>28250.100000000002</v>
      </c>
      <c r="E30" s="12">
        <f t="shared" si="0"/>
        <v>-564.89999999999782</v>
      </c>
      <c r="F30" s="73">
        <f t="shared" si="1"/>
        <v>0.98039562727745977</v>
      </c>
    </row>
    <row r="31" spans="1:6" ht="13.5" hidden="1" customHeight="1" x14ac:dyDescent="0.2">
      <c r="A31" s="1" t="s">
        <v>64</v>
      </c>
      <c r="B31" s="24" t="s">
        <v>54</v>
      </c>
      <c r="C31" s="25">
        <v>2800</v>
      </c>
      <c r="D31" s="25">
        <v>2729.2</v>
      </c>
      <c r="E31" s="12">
        <f t="shared" si="0"/>
        <v>-70.800000000000182</v>
      </c>
      <c r="F31" s="73">
        <f t="shared" si="1"/>
        <v>0.97471428571428564</v>
      </c>
    </row>
    <row r="32" spans="1:6" ht="14.25" hidden="1" customHeight="1" x14ac:dyDescent="0.2">
      <c r="A32" s="1" t="s">
        <v>65</v>
      </c>
      <c r="B32" s="49" t="s">
        <v>55</v>
      </c>
      <c r="C32" s="18">
        <v>26015</v>
      </c>
      <c r="D32" s="18">
        <v>25520.9</v>
      </c>
      <c r="E32" s="12">
        <f t="shared" si="0"/>
        <v>-494.09999999999854</v>
      </c>
      <c r="F32" s="73">
        <f t="shared" si="1"/>
        <v>0.98100711128195273</v>
      </c>
    </row>
    <row r="33" spans="1:6" ht="14.25" hidden="1" customHeight="1" x14ac:dyDescent="0.2">
      <c r="A33" s="1" t="s">
        <v>61</v>
      </c>
      <c r="B33" s="22" t="s">
        <v>9</v>
      </c>
      <c r="C33" s="25">
        <f>C35+C34</f>
        <v>41691</v>
      </c>
      <c r="D33" s="25">
        <f>D35+D34</f>
        <v>43285.7</v>
      </c>
      <c r="E33" s="12">
        <f t="shared" si="0"/>
        <v>1594.6999999999971</v>
      </c>
      <c r="F33" s="73">
        <f t="shared" si="1"/>
        <v>1.0382504617303494</v>
      </c>
    </row>
    <row r="34" spans="1:6" ht="26.25" hidden="1" customHeight="1" x14ac:dyDescent="0.2">
      <c r="A34" s="10" t="s">
        <v>89</v>
      </c>
      <c r="B34" s="26" t="s">
        <v>86</v>
      </c>
      <c r="C34" s="25">
        <v>26614</v>
      </c>
      <c r="D34" s="25">
        <v>27667.9</v>
      </c>
      <c r="E34" s="12">
        <f t="shared" si="0"/>
        <v>1053.9000000000015</v>
      </c>
      <c r="F34" s="73">
        <f t="shared" si="1"/>
        <v>1.0395994589313895</v>
      </c>
    </row>
    <row r="35" spans="1:6" ht="26.25" hidden="1" customHeight="1" x14ac:dyDescent="0.2">
      <c r="A35" s="1" t="s">
        <v>91</v>
      </c>
      <c r="B35" s="48" t="s">
        <v>90</v>
      </c>
      <c r="C35" s="27">
        <v>15077</v>
      </c>
      <c r="D35" s="27">
        <v>15617.8</v>
      </c>
      <c r="E35" s="12">
        <f t="shared" si="0"/>
        <v>540.79999999999927</v>
      </c>
      <c r="F35" s="73">
        <f t="shared" si="1"/>
        <v>1.0358692047489553</v>
      </c>
    </row>
    <row r="36" spans="1:6" ht="18.75" hidden="1" customHeight="1" x14ac:dyDescent="0.2">
      <c r="A36" s="16">
        <v>108</v>
      </c>
      <c r="B36" s="19" t="s">
        <v>1</v>
      </c>
      <c r="C36" s="12">
        <f>C37</f>
        <v>11000</v>
      </c>
      <c r="D36" s="12">
        <v>11335.9</v>
      </c>
      <c r="E36" s="12">
        <f t="shared" si="0"/>
        <v>335.89999999999964</v>
      </c>
      <c r="F36" s="73">
        <f t="shared" si="1"/>
        <v>1.0305363636363636</v>
      </c>
    </row>
    <row r="37" spans="1:6" ht="29.25" hidden="1" customHeight="1" x14ac:dyDescent="0.2">
      <c r="A37" s="1" t="s">
        <v>67</v>
      </c>
      <c r="B37" s="48" t="s">
        <v>66</v>
      </c>
      <c r="C37" s="18">
        <f>4000+7000</f>
        <v>11000</v>
      </c>
      <c r="D37" s="18">
        <v>11335.9</v>
      </c>
      <c r="E37" s="12">
        <f t="shared" si="0"/>
        <v>335.89999999999964</v>
      </c>
      <c r="F37" s="73">
        <f t="shared" si="1"/>
        <v>1.0305363636363636</v>
      </c>
    </row>
    <row r="38" spans="1:6" ht="16.5" hidden="1" customHeight="1" x14ac:dyDescent="0.25">
      <c r="A38" s="13"/>
      <c r="B38" s="28" t="s">
        <v>44</v>
      </c>
      <c r="C38" s="15">
        <f>C52+C51+C49+C45+C39+C47</f>
        <v>193688.40000000002</v>
      </c>
      <c r="D38" s="15">
        <f>D52+D51+D49+D45+D39+D47</f>
        <v>201939.4</v>
      </c>
      <c r="E38" s="12">
        <f t="shared" si="0"/>
        <v>8250.9999999999709</v>
      </c>
      <c r="F38" s="73">
        <f t="shared" si="1"/>
        <v>1.042599350296662</v>
      </c>
    </row>
    <row r="39" spans="1:6" ht="28.5" hidden="1" customHeight="1" x14ac:dyDescent="0.2">
      <c r="A39" s="16">
        <v>111</v>
      </c>
      <c r="B39" s="29" t="s">
        <v>45</v>
      </c>
      <c r="C39" s="12">
        <f>SUM(C40:C44)</f>
        <v>81320.600000000006</v>
      </c>
      <c r="D39" s="12">
        <f>SUM(D40:D44)</f>
        <v>85021.4</v>
      </c>
      <c r="E39" s="12">
        <f t="shared" si="0"/>
        <v>3700.7999999999884</v>
      </c>
      <c r="F39" s="73">
        <f t="shared" si="1"/>
        <v>1.0455087640769989</v>
      </c>
    </row>
    <row r="40" spans="1:6" ht="48" hidden="1" customHeight="1" x14ac:dyDescent="0.2">
      <c r="A40" s="47" t="s">
        <v>97</v>
      </c>
      <c r="B40" s="53" t="s">
        <v>92</v>
      </c>
      <c r="C40" s="18">
        <f>74146.1+70</f>
        <v>74216.100000000006</v>
      </c>
      <c r="D40" s="18">
        <f>77758.8+69.9</f>
        <v>77828.7</v>
      </c>
      <c r="E40" s="12">
        <f t="shared" si="0"/>
        <v>3612.5999999999913</v>
      </c>
      <c r="F40" s="73">
        <f t="shared" si="1"/>
        <v>1.0486767695958152</v>
      </c>
    </row>
    <row r="41" spans="1:6" ht="23.25" hidden="1" customHeight="1" x14ac:dyDescent="0.2">
      <c r="A41" s="47" t="s">
        <v>98</v>
      </c>
      <c r="B41" s="53" t="s">
        <v>93</v>
      </c>
      <c r="C41" s="18">
        <v>3795.5</v>
      </c>
      <c r="D41" s="18">
        <v>3851.4</v>
      </c>
      <c r="E41" s="12">
        <f t="shared" si="0"/>
        <v>55.900000000000091</v>
      </c>
      <c r="F41" s="73">
        <f t="shared" si="1"/>
        <v>1.0147279673297327</v>
      </c>
    </row>
    <row r="42" spans="1:6" ht="22.5" hidden="1" customHeight="1" x14ac:dyDescent="0.2">
      <c r="A42" s="47" t="s">
        <v>99</v>
      </c>
      <c r="B42" s="53" t="s">
        <v>94</v>
      </c>
      <c r="C42" s="18">
        <v>35</v>
      </c>
      <c r="D42" s="18">
        <v>35.5</v>
      </c>
      <c r="E42" s="12">
        <f t="shared" si="0"/>
        <v>0.5</v>
      </c>
      <c r="F42" s="73">
        <f t="shared" si="1"/>
        <v>1.0142857142857142</v>
      </c>
    </row>
    <row r="43" spans="1:6" ht="28.5" hidden="1" customHeight="1" x14ac:dyDescent="0.2">
      <c r="A43" s="47" t="s">
        <v>100</v>
      </c>
      <c r="B43" s="53" t="s">
        <v>95</v>
      </c>
      <c r="C43" s="30">
        <v>2368</v>
      </c>
      <c r="D43" s="30">
        <v>2399.3000000000002</v>
      </c>
      <c r="E43" s="12">
        <f t="shared" si="0"/>
        <v>31.300000000000182</v>
      </c>
      <c r="F43" s="73">
        <f t="shared" si="1"/>
        <v>1.0132179054054056</v>
      </c>
    </row>
    <row r="44" spans="1:6" ht="21.75" hidden="1" customHeight="1" x14ac:dyDescent="0.2">
      <c r="A44" s="47" t="s">
        <v>101</v>
      </c>
      <c r="B44" s="53" t="s">
        <v>96</v>
      </c>
      <c r="C44" s="30">
        <v>906</v>
      </c>
      <c r="D44" s="30">
        <v>906.5</v>
      </c>
      <c r="E44" s="12">
        <f t="shared" si="0"/>
        <v>0.5</v>
      </c>
      <c r="F44" s="73">
        <f t="shared" si="1"/>
        <v>1.000551876379691</v>
      </c>
    </row>
    <row r="45" spans="1:6" ht="15" hidden="1" customHeight="1" x14ac:dyDescent="0.2">
      <c r="A45" s="16">
        <v>112</v>
      </c>
      <c r="B45" s="31" t="s">
        <v>3</v>
      </c>
      <c r="C45" s="12">
        <f>C46</f>
        <v>128.9</v>
      </c>
      <c r="D45" s="12">
        <f>D46</f>
        <v>128.9</v>
      </c>
      <c r="E45" s="12">
        <f t="shared" si="0"/>
        <v>0</v>
      </c>
      <c r="F45" s="73">
        <f t="shared" si="1"/>
        <v>1</v>
      </c>
    </row>
    <row r="46" spans="1:6" ht="19.5" hidden="1" customHeight="1" x14ac:dyDescent="0.2">
      <c r="A46" s="1" t="s">
        <v>69</v>
      </c>
      <c r="B46" s="32" t="s">
        <v>68</v>
      </c>
      <c r="C46" s="30">
        <v>128.9</v>
      </c>
      <c r="D46" s="30">
        <v>128.9</v>
      </c>
      <c r="E46" s="12">
        <f t="shared" si="0"/>
        <v>0</v>
      </c>
      <c r="F46" s="73">
        <f t="shared" si="1"/>
        <v>1</v>
      </c>
    </row>
    <row r="47" spans="1:6" ht="19.5" hidden="1" customHeight="1" x14ac:dyDescent="0.2">
      <c r="A47" s="16">
        <v>113</v>
      </c>
      <c r="B47" s="31" t="s">
        <v>6</v>
      </c>
      <c r="C47" s="33">
        <f>SUM(C48)</f>
        <v>85709</v>
      </c>
      <c r="D47" s="33">
        <f>SUM(D48)</f>
        <v>89125.7</v>
      </c>
      <c r="E47" s="12">
        <f t="shared" si="0"/>
        <v>3416.6999999999971</v>
      </c>
      <c r="F47" s="73">
        <f t="shared" si="1"/>
        <v>1.0398639582774272</v>
      </c>
    </row>
    <row r="48" spans="1:6" ht="18.75" hidden="1" customHeight="1" x14ac:dyDescent="0.2">
      <c r="A48" s="47" t="s">
        <v>103</v>
      </c>
      <c r="B48" s="54" t="s">
        <v>102</v>
      </c>
      <c r="C48" s="30">
        <v>85709</v>
      </c>
      <c r="D48" s="30">
        <v>89125.7</v>
      </c>
      <c r="E48" s="12">
        <f t="shared" si="0"/>
        <v>3416.6999999999971</v>
      </c>
      <c r="F48" s="73">
        <f t="shared" si="1"/>
        <v>1.0398639582774272</v>
      </c>
    </row>
    <row r="49" spans="1:6" ht="17.25" hidden="1" customHeight="1" x14ac:dyDescent="0.2">
      <c r="A49" s="34" t="s">
        <v>48</v>
      </c>
      <c r="B49" s="31" t="s">
        <v>4</v>
      </c>
      <c r="C49" s="33">
        <f>SUM(C50:C50)</f>
        <v>10000.700000000001</v>
      </c>
      <c r="D49" s="33">
        <f>SUM(D50:D50)</f>
        <v>10354.6</v>
      </c>
      <c r="E49" s="12">
        <f t="shared" si="0"/>
        <v>353.89999999999964</v>
      </c>
      <c r="F49" s="73">
        <f t="shared" si="1"/>
        <v>1.0353875228733989</v>
      </c>
    </row>
    <row r="50" spans="1:6" ht="39.75" hidden="1" customHeight="1" x14ac:dyDescent="0.2">
      <c r="A50" s="47" t="s">
        <v>105</v>
      </c>
      <c r="B50" s="54" t="s">
        <v>104</v>
      </c>
      <c r="C50" s="18">
        <v>10000.700000000001</v>
      </c>
      <c r="D50" s="18">
        <v>10354.6</v>
      </c>
      <c r="E50" s="12">
        <f t="shared" si="0"/>
        <v>353.89999999999964</v>
      </c>
      <c r="F50" s="73">
        <f t="shared" si="1"/>
        <v>1.0353875228733989</v>
      </c>
    </row>
    <row r="51" spans="1:6" ht="17.25" hidden="1" customHeight="1" x14ac:dyDescent="0.2">
      <c r="A51" s="16">
        <v>116</v>
      </c>
      <c r="B51" s="21" t="s">
        <v>0</v>
      </c>
      <c r="C51" s="12">
        <v>16361.8</v>
      </c>
      <c r="D51" s="12">
        <v>17038.099999999999</v>
      </c>
      <c r="E51" s="12">
        <f t="shared" si="0"/>
        <v>676.29999999999927</v>
      </c>
      <c r="F51" s="73">
        <f t="shared" si="1"/>
        <v>1.0413340830470974</v>
      </c>
    </row>
    <row r="52" spans="1:6" ht="18" hidden="1" customHeight="1" x14ac:dyDescent="0.2">
      <c r="A52" s="16">
        <v>117</v>
      </c>
      <c r="B52" s="31" t="s">
        <v>47</v>
      </c>
      <c r="C52" s="35">
        <v>167.4</v>
      </c>
      <c r="D52" s="35">
        <v>270.7</v>
      </c>
      <c r="E52" s="12">
        <f t="shared" si="0"/>
        <v>103.29999999999998</v>
      </c>
      <c r="F52" s="73">
        <f t="shared" si="1"/>
        <v>1.617084826762246</v>
      </c>
    </row>
    <row r="53" spans="1:6" ht="17.25" customHeight="1" x14ac:dyDescent="0.25">
      <c r="A53" s="16"/>
      <c r="B53" s="55" t="s">
        <v>50</v>
      </c>
      <c r="C53" s="12">
        <f>C54+C55+C56+C57+C93+C143</f>
        <v>4316679.4000000004</v>
      </c>
      <c r="D53" s="12">
        <f>D54+D55+D56+D57+D93+D143</f>
        <v>4131098.8000000003</v>
      </c>
      <c r="E53" s="12">
        <f t="shared" si="0"/>
        <v>-185580.60000000009</v>
      </c>
      <c r="F53" s="73">
        <f t="shared" si="1"/>
        <v>0.95700848202903366</v>
      </c>
    </row>
    <row r="54" spans="1:6" ht="27.75" customHeight="1" x14ac:dyDescent="0.2">
      <c r="A54" s="47" t="s">
        <v>119</v>
      </c>
      <c r="B54" s="54" t="s">
        <v>106</v>
      </c>
      <c r="C54" s="36">
        <v>829820</v>
      </c>
      <c r="D54" s="36">
        <v>829820</v>
      </c>
      <c r="E54" s="12">
        <f t="shared" si="0"/>
        <v>0</v>
      </c>
      <c r="F54" s="73">
        <f t="shared" si="1"/>
        <v>1</v>
      </c>
    </row>
    <row r="55" spans="1:6" ht="25.5" x14ac:dyDescent="0.2">
      <c r="A55" s="47" t="s">
        <v>118</v>
      </c>
      <c r="B55" s="54" t="s">
        <v>107</v>
      </c>
      <c r="C55" s="18">
        <f>248177.7+25000</f>
        <v>273177.7</v>
      </c>
      <c r="D55" s="18">
        <f>248177.7+25000</f>
        <v>273177.7</v>
      </c>
      <c r="E55" s="12">
        <f t="shared" si="0"/>
        <v>0</v>
      </c>
      <c r="F55" s="73">
        <f t="shared" si="1"/>
        <v>1</v>
      </c>
    </row>
    <row r="56" spans="1:6" ht="25.5" x14ac:dyDescent="0.2">
      <c r="A56" s="47" t="s">
        <v>172</v>
      </c>
      <c r="B56" s="54" t="s">
        <v>171</v>
      </c>
      <c r="C56" s="18">
        <v>2000</v>
      </c>
      <c r="D56" s="18">
        <v>2000</v>
      </c>
      <c r="E56" s="12">
        <f t="shared" si="0"/>
        <v>0</v>
      </c>
      <c r="F56" s="73">
        <f t="shared" si="1"/>
        <v>1</v>
      </c>
    </row>
    <row r="57" spans="1:6" ht="17.25" customHeight="1" x14ac:dyDescent="0.2">
      <c r="A57" s="1"/>
      <c r="B57" s="19" t="s">
        <v>21</v>
      </c>
      <c r="C57" s="12">
        <f>C58+C62+C65+C67+C69+C71+C75+C77+C79+C81+C83+C85+C87+C89+C91+C73</f>
        <v>1426830.1</v>
      </c>
      <c r="D57" s="12">
        <f>D58+D62+D65+D67+D69+D71+D75+D77+D79+D81+D83+D85+D87+D89+D91+D73</f>
        <v>1425910.8</v>
      </c>
      <c r="E57" s="12">
        <f t="shared" si="0"/>
        <v>-919.30000000004657</v>
      </c>
      <c r="F57" s="73">
        <f t="shared" si="1"/>
        <v>0.99935570464906787</v>
      </c>
    </row>
    <row r="58" spans="1:6" ht="38.25" customHeight="1" x14ac:dyDescent="0.2">
      <c r="A58" s="74" t="s">
        <v>16</v>
      </c>
      <c r="B58" s="75"/>
      <c r="C58" s="12">
        <f>SUM(C59:C61)</f>
        <v>118385.4</v>
      </c>
      <c r="D58" s="12">
        <f>SUM(D59:D61)</f>
        <v>118364.8</v>
      </c>
      <c r="E58" s="12">
        <f t="shared" si="0"/>
        <v>-20.599999999991269</v>
      </c>
      <c r="F58" s="73">
        <f t="shared" si="1"/>
        <v>0.99982599205645295</v>
      </c>
    </row>
    <row r="59" spans="1:6" ht="28.5" customHeight="1" x14ac:dyDescent="0.2">
      <c r="A59" s="47" t="s">
        <v>109</v>
      </c>
      <c r="B59" s="54" t="s">
        <v>108</v>
      </c>
      <c r="C59" s="36">
        <f>13619.6+198-20-60-369-300-500</f>
        <v>12568.6</v>
      </c>
      <c r="D59" s="36">
        <v>12548</v>
      </c>
      <c r="E59" s="12">
        <f t="shared" si="0"/>
        <v>-20.600000000000364</v>
      </c>
      <c r="F59" s="73">
        <f t="shared" si="1"/>
        <v>0.99836099486020713</v>
      </c>
    </row>
    <row r="60" spans="1:6" ht="45" customHeight="1" x14ac:dyDescent="0.2">
      <c r="A60" s="47" t="s">
        <v>116</v>
      </c>
      <c r="B60" s="54" t="s">
        <v>110</v>
      </c>
      <c r="C60" s="18">
        <f>80965.9+13826.3+3921.7-2398-11798.1</f>
        <v>84517.799999999988</v>
      </c>
      <c r="D60" s="18">
        <v>84517.8</v>
      </c>
      <c r="E60" s="12">
        <f t="shared" si="0"/>
        <v>0</v>
      </c>
      <c r="F60" s="73">
        <f t="shared" si="1"/>
        <v>1.0000000000000002</v>
      </c>
    </row>
    <row r="61" spans="1:6" ht="45.75" customHeight="1" x14ac:dyDescent="0.2">
      <c r="A61" s="47" t="s">
        <v>117</v>
      </c>
      <c r="B61" s="54" t="s">
        <v>112</v>
      </c>
      <c r="C61" s="18">
        <f>25500-4201</f>
        <v>21299</v>
      </c>
      <c r="D61" s="18">
        <v>21299</v>
      </c>
      <c r="E61" s="12">
        <f t="shared" si="0"/>
        <v>0</v>
      </c>
      <c r="F61" s="73">
        <f t="shared" si="1"/>
        <v>1</v>
      </c>
    </row>
    <row r="62" spans="1:6" ht="29.25" customHeight="1" x14ac:dyDescent="0.2">
      <c r="A62" s="74" t="s">
        <v>10</v>
      </c>
      <c r="B62" s="75"/>
      <c r="C62" s="7">
        <f>SUM(C63:C64)</f>
        <v>29023.1</v>
      </c>
      <c r="D62" s="7">
        <f>SUM(D63:D64)</f>
        <v>29022.899999999998</v>
      </c>
      <c r="E62" s="12">
        <f t="shared" si="0"/>
        <v>-0.2000000000007276</v>
      </c>
      <c r="F62" s="73">
        <f t="shared" si="1"/>
        <v>0.99999310893736371</v>
      </c>
    </row>
    <row r="63" spans="1:6" ht="28.5" customHeight="1" x14ac:dyDescent="0.2">
      <c r="A63" s="47" t="s">
        <v>109</v>
      </c>
      <c r="B63" s="54" t="s">
        <v>108</v>
      </c>
      <c r="C63" s="36">
        <f>1575.3-10.1+163.1</f>
        <v>1728.3</v>
      </c>
      <c r="D63" s="36">
        <v>1728.1</v>
      </c>
      <c r="E63" s="12">
        <f t="shared" si="0"/>
        <v>-0.20000000000004547</v>
      </c>
      <c r="F63" s="73">
        <f t="shared" si="1"/>
        <v>0.99988427934964996</v>
      </c>
    </row>
    <row r="64" spans="1:6" ht="51" customHeight="1" x14ac:dyDescent="0.2">
      <c r="A64" s="47" t="s">
        <v>115</v>
      </c>
      <c r="B64" s="54" t="s">
        <v>111</v>
      </c>
      <c r="C64" s="18">
        <f>23133.1+4161.7</f>
        <v>27294.799999999999</v>
      </c>
      <c r="D64" s="18">
        <v>27294.799999999999</v>
      </c>
      <c r="E64" s="12">
        <f t="shared" si="0"/>
        <v>0</v>
      </c>
      <c r="F64" s="73">
        <f t="shared" si="1"/>
        <v>1</v>
      </c>
    </row>
    <row r="65" spans="1:6" ht="60.75" customHeight="1" x14ac:dyDescent="0.2">
      <c r="A65" s="76" t="s">
        <v>15</v>
      </c>
      <c r="B65" s="75"/>
      <c r="C65" s="12">
        <f>C66</f>
        <v>10208.6</v>
      </c>
      <c r="D65" s="12">
        <f>D66</f>
        <v>10208.6</v>
      </c>
      <c r="E65" s="12">
        <f t="shared" si="0"/>
        <v>0</v>
      </c>
      <c r="F65" s="73">
        <f t="shared" si="1"/>
        <v>1</v>
      </c>
    </row>
    <row r="66" spans="1:6" ht="33" customHeight="1" x14ac:dyDescent="0.2">
      <c r="A66" s="47" t="s">
        <v>109</v>
      </c>
      <c r="B66" s="54" t="s">
        <v>108</v>
      </c>
      <c r="C66" s="36">
        <f>10355-146.4</f>
        <v>10208.6</v>
      </c>
      <c r="D66" s="36">
        <v>10208.6</v>
      </c>
      <c r="E66" s="12">
        <f t="shared" si="0"/>
        <v>0</v>
      </c>
      <c r="F66" s="73">
        <f t="shared" si="1"/>
        <v>1</v>
      </c>
    </row>
    <row r="67" spans="1:6" ht="32.25" customHeight="1" x14ac:dyDescent="0.2">
      <c r="A67" s="74" t="s">
        <v>12</v>
      </c>
      <c r="B67" s="75"/>
      <c r="C67" s="12">
        <f>C68</f>
        <v>1730.3</v>
      </c>
      <c r="D67" s="12">
        <f>D68</f>
        <v>1730.3</v>
      </c>
      <c r="E67" s="12">
        <f t="shared" si="0"/>
        <v>0</v>
      </c>
      <c r="F67" s="73">
        <f t="shared" si="1"/>
        <v>1</v>
      </c>
    </row>
    <row r="68" spans="1:6" ht="30" customHeight="1" x14ac:dyDescent="0.2">
      <c r="A68" s="47" t="s">
        <v>109</v>
      </c>
      <c r="B68" s="54" t="s">
        <v>108</v>
      </c>
      <c r="C68" s="36">
        <v>1730.3</v>
      </c>
      <c r="D68" s="36">
        <v>1730.3</v>
      </c>
      <c r="E68" s="12">
        <f t="shared" si="0"/>
        <v>0</v>
      </c>
      <c r="F68" s="73">
        <f t="shared" si="1"/>
        <v>1</v>
      </c>
    </row>
    <row r="69" spans="1:6" ht="52.5" customHeight="1" x14ac:dyDescent="0.2">
      <c r="A69" s="74" t="s">
        <v>11</v>
      </c>
      <c r="B69" s="75"/>
      <c r="C69" s="12">
        <f>C70</f>
        <v>1446.4</v>
      </c>
      <c r="D69" s="12">
        <f>D70</f>
        <v>1446.4</v>
      </c>
      <c r="E69" s="12">
        <f t="shared" si="0"/>
        <v>0</v>
      </c>
      <c r="F69" s="73">
        <f t="shared" si="1"/>
        <v>1</v>
      </c>
    </row>
    <row r="70" spans="1:6" ht="30.75" customHeight="1" x14ac:dyDescent="0.2">
      <c r="A70" s="47" t="s">
        <v>109</v>
      </c>
      <c r="B70" s="54" t="s">
        <v>108</v>
      </c>
      <c r="C70" s="36">
        <f>1500.4-54</f>
        <v>1446.4</v>
      </c>
      <c r="D70" s="36">
        <v>1446.4</v>
      </c>
      <c r="E70" s="12">
        <f t="shared" si="0"/>
        <v>0</v>
      </c>
      <c r="F70" s="73">
        <f t="shared" si="1"/>
        <v>1</v>
      </c>
    </row>
    <row r="71" spans="1:6" ht="43.5" customHeight="1" x14ac:dyDescent="0.2">
      <c r="A71" s="74" t="s">
        <v>13</v>
      </c>
      <c r="B71" s="75"/>
      <c r="C71" s="12">
        <f>C72</f>
        <v>2928.2</v>
      </c>
      <c r="D71" s="12">
        <f>D72</f>
        <v>2928.2</v>
      </c>
      <c r="E71" s="12">
        <f t="shared" si="0"/>
        <v>0</v>
      </c>
      <c r="F71" s="73">
        <f t="shared" si="1"/>
        <v>1</v>
      </c>
    </row>
    <row r="72" spans="1:6" ht="30" customHeight="1" x14ac:dyDescent="0.2">
      <c r="A72" s="47" t="s">
        <v>109</v>
      </c>
      <c r="B72" s="54" t="s">
        <v>108</v>
      </c>
      <c r="C72" s="36">
        <v>2928.2</v>
      </c>
      <c r="D72" s="36">
        <v>2928.2</v>
      </c>
      <c r="E72" s="12">
        <f t="shared" si="0"/>
        <v>0</v>
      </c>
      <c r="F72" s="73">
        <f t="shared" si="1"/>
        <v>1</v>
      </c>
    </row>
    <row r="73" spans="1:6" ht="30" customHeight="1" x14ac:dyDescent="0.2">
      <c r="A73" s="78" t="s">
        <v>150</v>
      </c>
      <c r="B73" s="79"/>
      <c r="C73" s="38">
        <f>C74</f>
        <v>1114.4000000000001</v>
      </c>
      <c r="D73" s="38">
        <f>D74</f>
        <v>1114.4000000000001</v>
      </c>
      <c r="E73" s="12">
        <f t="shared" ref="E73:E129" si="3">D73-C73</f>
        <v>0</v>
      </c>
      <c r="F73" s="73">
        <f t="shared" ref="F73:F129" si="4">D73/C73</f>
        <v>1</v>
      </c>
    </row>
    <row r="74" spans="1:6" ht="30" customHeight="1" x14ac:dyDescent="0.2">
      <c r="A74" s="47" t="s">
        <v>109</v>
      </c>
      <c r="B74" s="54" t="s">
        <v>108</v>
      </c>
      <c r="C74" s="36">
        <v>1114.4000000000001</v>
      </c>
      <c r="D74" s="36">
        <v>1114.4000000000001</v>
      </c>
      <c r="E74" s="12">
        <f t="shared" si="3"/>
        <v>0</v>
      </c>
      <c r="F74" s="73">
        <f t="shared" si="4"/>
        <v>1</v>
      </c>
    </row>
    <row r="75" spans="1:6" ht="40.5" customHeight="1" x14ac:dyDescent="0.2">
      <c r="A75" s="74" t="s">
        <v>23</v>
      </c>
      <c r="B75" s="75"/>
      <c r="C75" s="12">
        <f>C76</f>
        <v>13768</v>
      </c>
      <c r="D75" s="12">
        <f>D76</f>
        <v>12876</v>
      </c>
      <c r="E75" s="12">
        <f t="shared" si="3"/>
        <v>-892</v>
      </c>
      <c r="F75" s="73">
        <f t="shared" si="4"/>
        <v>0.93521208599651362</v>
      </c>
    </row>
    <row r="76" spans="1:6" ht="30" customHeight="1" x14ac:dyDescent="0.2">
      <c r="A76" s="47" t="s">
        <v>109</v>
      </c>
      <c r="B76" s="54" t="s">
        <v>108</v>
      </c>
      <c r="C76" s="36">
        <f>12876+892</f>
        <v>13768</v>
      </c>
      <c r="D76" s="36">
        <v>12876</v>
      </c>
      <c r="E76" s="12">
        <f t="shared" si="3"/>
        <v>-892</v>
      </c>
      <c r="F76" s="73">
        <f t="shared" si="4"/>
        <v>0.93521208599651362</v>
      </c>
    </row>
    <row r="77" spans="1:6" ht="34.5" customHeight="1" x14ac:dyDescent="0.2">
      <c r="A77" s="74" t="s">
        <v>14</v>
      </c>
      <c r="B77" s="75"/>
      <c r="C77" s="12">
        <f>C78</f>
        <v>4212.9000000000005</v>
      </c>
      <c r="D77" s="12">
        <f>D78</f>
        <v>4212.8999999999996</v>
      </c>
      <c r="E77" s="12">
        <f t="shared" si="3"/>
        <v>0</v>
      </c>
      <c r="F77" s="73">
        <f t="shared" si="4"/>
        <v>0.99999999999999978</v>
      </c>
    </row>
    <row r="78" spans="1:6" ht="30" customHeight="1" x14ac:dyDescent="0.2">
      <c r="A78" s="47" t="s">
        <v>109</v>
      </c>
      <c r="B78" s="54" t="s">
        <v>108</v>
      </c>
      <c r="C78" s="36">
        <f>5672.1-241.8-407.5-349.9-460</f>
        <v>4212.9000000000005</v>
      </c>
      <c r="D78" s="36">
        <v>4212.8999999999996</v>
      </c>
      <c r="E78" s="12">
        <f t="shared" si="3"/>
        <v>0</v>
      </c>
      <c r="F78" s="73">
        <f t="shared" si="4"/>
        <v>0.99999999999999978</v>
      </c>
    </row>
    <row r="79" spans="1:6" ht="39" customHeight="1" x14ac:dyDescent="0.2">
      <c r="A79" s="74" t="s">
        <v>18</v>
      </c>
      <c r="B79" s="75"/>
      <c r="C79" s="12">
        <f>C80</f>
        <v>1907.7</v>
      </c>
      <c r="D79" s="12">
        <f>D80</f>
        <v>1907.7</v>
      </c>
      <c r="E79" s="12">
        <f t="shared" si="3"/>
        <v>0</v>
      </c>
      <c r="F79" s="73">
        <f t="shared" si="4"/>
        <v>1</v>
      </c>
    </row>
    <row r="80" spans="1:6" ht="31.5" customHeight="1" x14ac:dyDescent="0.2">
      <c r="A80" s="47" t="s">
        <v>109</v>
      </c>
      <c r="B80" s="54" t="s">
        <v>108</v>
      </c>
      <c r="C80" s="36">
        <v>1907.7</v>
      </c>
      <c r="D80" s="36">
        <v>1907.7</v>
      </c>
      <c r="E80" s="12">
        <f t="shared" si="3"/>
        <v>0</v>
      </c>
      <c r="F80" s="73">
        <f t="shared" si="4"/>
        <v>1</v>
      </c>
    </row>
    <row r="81" spans="1:8" ht="53.25" customHeight="1" x14ac:dyDescent="0.2">
      <c r="A81" s="74" t="s">
        <v>17</v>
      </c>
      <c r="B81" s="75"/>
      <c r="C81" s="12">
        <f>C82</f>
        <v>2302.6999999999998</v>
      </c>
      <c r="D81" s="12">
        <f>D82</f>
        <v>2302.6999999999998</v>
      </c>
      <c r="E81" s="12">
        <f t="shared" si="3"/>
        <v>0</v>
      </c>
      <c r="F81" s="73">
        <f t="shared" si="4"/>
        <v>1</v>
      </c>
    </row>
    <row r="82" spans="1:8" ht="26.25" customHeight="1" x14ac:dyDescent="0.2">
      <c r="A82" s="47" t="s">
        <v>109</v>
      </c>
      <c r="B82" s="54" t="s">
        <v>108</v>
      </c>
      <c r="C82" s="36">
        <v>2302.6999999999998</v>
      </c>
      <c r="D82" s="36">
        <v>2302.6999999999998</v>
      </c>
      <c r="E82" s="12">
        <f t="shared" si="3"/>
        <v>0</v>
      </c>
      <c r="F82" s="73">
        <f t="shared" si="4"/>
        <v>1</v>
      </c>
    </row>
    <row r="83" spans="1:8" ht="65.25" customHeight="1" x14ac:dyDescent="0.2">
      <c r="A83" s="74" t="s">
        <v>27</v>
      </c>
      <c r="B83" s="75"/>
      <c r="C83" s="12">
        <f>C84</f>
        <v>2493.7999999999997</v>
      </c>
      <c r="D83" s="12">
        <f>D84</f>
        <v>2493.6999999999998</v>
      </c>
      <c r="E83" s="12">
        <f t="shared" si="3"/>
        <v>-9.9999999999909051E-2</v>
      </c>
      <c r="F83" s="73">
        <f t="shared" si="4"/>
        <v>0.99995990055337236</v>
      </c>
    </row>
    <row r="84" spans="1:8" ht="30.75" customHeight="1" x14ac:dyDescent="0.2">
      <c r="A84" s="47" t="s">
        <v>109</v>
      </c>
      <c r="B84" s="54" t="s">
        <v>108</v>
      </c>
      <c r="C84" s="36">
        <f>2741.7-247.9</f>
        <v>2493.7999999999997</v>
      </c>
      <c r="D84" s="36">
        <v>2493.6999999999998</v>
      </c>
      <c r="E84" s="12">
        <f t="shared" si="3"/>
        <v>-9.9999999999909051E-2</v>
      </c>
      <c r="F84" s="73">
        <f t="shared" si="4"/>
        <v>0.99995990055337236</v>
      </c>
    </row>
    <row r="85" spans="1:8" ht="45" customHeight="1" x14ac:dyDescent="0.2">
      <c r="A85" s="74" t="s">
        <v>24</v>
      </c>
      <c r="B85" s="75"/>
      <c r="C85" s="12">
        <f>C86</f>
        <v>6.4</v>
      </c>
      <c r="D85" s="12">
        <f>D86</f>
        <v>0</v>
      </c>
      <c r="E85" s="12">
        <f t="shared" si="3"/>
        <v>-6.4</v>
      </c>
      <c r="F85" s="73">
        <f t="shared" si="4"/>
        <v>0</v>
      </c>
    </row>
    <row r="86" spans="1:8" ht="50.25" customHeight="1" x14ac:dyDescent="0.2">
      <c r="A86" s="47" t="s">
        <v>114</v>
      </c>
      <c r="B86" s="54" t="s">
        <v>113</v>
      </c>
      <c r="C86" s="36">
        <v>6.4</v>
      </c>
      <c r="D86" s="36">
        <v>0</v>
      </c>
      <c r="E86" s="12">
        <f t="shared" si="3"/>
        <v>-6.4</v>
      </c>
      <c r="F86" s="73">
        <f t="shared" si="4"/>
        <v>0</v>
      </c>
    </row>
    <row r="87" spans="1:8" ht="64.5" customHeight="1" x14ac:dyDescent="0.2">
      <c r="A87" s="80" t="s">
        <v>29</v>
      </c>
      <c r="B87" s="81"/>
      <c r="C87" s="12">
        <f>C88</f>
        <v>3665</v>
      </c>
      <c r="D87" s="12">
        <f>D88</f>
        <v>3665</v>
      </c>
      <c r="E87" s="12">
        <f t="shared" si="3"/>
        <v>0</v>
      </c>
      <c r="F87" s="73">
        <f t="shared" si="4"/>
        <v>1</v>
      </c>
    </row>
    <row r="88" spans="1:8" ht="29.25" customHeight="1" x14ac:dyDescent="0.2">
      <c r="A88" s="47" t="s">
        <v>109</v>
      </c>
      <c r="B88" s="54" t="s">
        <v>108</v>
      </c>
      <c r="C88" s="36">
        <f>2690+975</f>
        <v>3665</v>
      </c>
      <c r="D88" s="36">
        <v>3665</v>
      </c>
      <c r="E88" s="12">
        <f t="shared" si="3"/>
        <v>0</v>
      </c>
      <c r="F88" s="73">
        <f t="shared" si="4"/>
        <v>1</v>
      </c>
    </row>
    <row r="89" spans="1:8" ht="63" customHeight="1" x14ac:dyDescent="0.2">
      <c r="A89" s="82" t="s">
        <v>134</v>
      </c>
      <c r="B89" s="83"/>
      <c r="C89" s="39">
        <f>C90</f>
        <v>666215.4</v>
      </c>
      <c r="D89" s="39">
        <f>D90</f>
        <v>666215.4</v>
      </c>
      <c r="E89" s="12">
        <f t="shared" si="3"/>
        <v>0</v>
      </c>
      <c r="F89" s="73">
        <f t="shared" si="4"/>
        <v>1</v>
      </c>
    </row>
    <row r="90" spans="1:8" ht="29.25" customHeight="1" x14ac:dyDescent="0.2">
      <c r="A90" s="47" t="s">
        <v>137</v>
      </c>
      <c r="B90" s="56" t="s">
        <v>136</v>
      </c>
      <c r="C90" s="36">
        <f>556693.3+109522.1</f>
        <v>666215.4</v>
      </c>
      <c r="D90" s="36">
        <v>666215.4</v>
      </c>
      <c r="E90" s="12">
        <f t="shared" si="3"/>
        <v>0</v>
      </c>
      <c r="F90" s="73">
        <f t="shared" si="4"/>
        <v>1</v>
      </c>
    </row>
    <row r="91" spans="1:8" ht="29.25" customHeight="1" x14ac:dyDescent="0.2">
      <c r="A91" s="82" t="s">
        <v>135</v>
      </c>
      <c r="B91" s="83"/>
      <c r="C91" s="39">
        <f>C92</f>
        <v>567421.80000000005</v>
      </c>
      <c r="D91" s="39">
        <f>D92</f>
        <v>567421.80000000005</v>
      </c>
      <c r="E91" s="12">
        <f t="shared" si="3"/>
        <v>0</v>
      </c>
      <c r="F91" s="73">
        <f t="shared" si="4"/>
        <v>1</v>
      </c>
    </row>
    <row r="92" spans="1:8" ht="29.25" customHeight="1" x14ac:dyDescent="0.2">
      <c r="A92" s="47" t="s">
        <v>137</v>
      </c>
      <c r="B92" s="56" t="s">
        <v>136</v>
      </c>
      <c r="C92" s="36">
        <v>567421.80000000005</v>
      </c>
      <c r="D92" s="36">
        <v>567421.80000000005</v>
      </c>
      <c r="E92" s="12">
        <f t="shared" si="3"/>
        <v>0</v>
      </c>
      <c r="F92" s="73">
        <f t="shared" si="4"/>
        <v>1</v>
      </c>
    </row>
    <row r="93" spans="1:8" ht="19.5" customHeight="1" x14ac:dyDescent="0.2">
      <c r="A93" s="1"/>
      <c r="B93" s="19" t="s">
        <v>22</v>
      </c>
      <c r="C93" s="12">
        <f>C94+C96+C98+C100+C102+C104+C106+C108+C110+C115+C117+C122+C124+C126+C128+C130+C132+C134+C136+C138+C141</f>
        <v>1736228.9000000001</v>
      </c>
      <c r="D93" s="12">
        <f>D94+D96+D98+D100+D102+D104+D106+D108+D110+D115+D117+D122+D124+D126+D128+D130+D132+D134+D136+D138+D141</f>
        <v>1555521.7000000002</v>
      </c>
      <c r="E93" s="12">
        <f t="shared" si="3"/>
        <v>-180707.19999999995</v>
      </c>
      <c r="F93" s="73">
        <f t="shared" si="4"/>
        <v>0.89591971427269756</v>
      </c>
      <c r="H93" s="6"/>
    </row>
    <row r="94" spans="1:8" ht="18" customHeight="1" x14ac:dyDescent="0.2">
      <c r="A94" s="74" t="s">
        <v>35</v>
      </c>
      <c r="B94" s="75"/>
      <c r="C94" s="40">
        <f>C95</f>
        <v>105164.4</v>
      </c>
      <c r="D94" s="40">
        <f>D95</f>
        <v>85138.8</v>
      </c>
      <c r="E94" s="12">
        <f t="shared" si="3"/>
        <v>-20025.599999999991</v>
      </c>
      <c r="F94" s="73">
        <f t="shared" si="4"/>
        <v>0.8095781462167807</v>
      </c>
    </row>
    <row r="95" spans="1:8" ht="16.5" customHeight="1" x14ac:dyDescent="0.2">
      <c r="A95" s="47" t="s">
        <v>121</v>
      </c>
      <c r="B95" s="54" t="s">
        <v>120</v>
      </c>
      <c r="C95" s="36">
        <f>93833.6+6000-509.3+1551+8131.2-3842.1</f>
        <v>105164.4</v>
      </c>
      <c r="D95" s="36">
        <v>85138.8</v>
      </c>
      <c r="E95" s="12">
        <f t="shared" si="3"/>
        <v>-20025.599999999991</v>
      </c>
      <c r="F95" s="73">
        <f t="shared" si="4"/>
        <v>0.8095781462167807</v>
      </c>
    </row>
    <row r="96" spans="1:8" ht="20.25" customHeight="1" x14ac:dyDescent="0.2">
      <c r="A96" s="74" t="s">
        <v>33</v>
      </c>
      <c r="B96" s="85"/>
      <c r="C96" s="40">
        <f>C97</f>
        <v>61846.7</v>
      </c>
      <c r="D96" s="40">
        <f>D97</f>
        <v>49084.1</v>
      </c>
      <c r="E96" s="12">
        <f t="shared" si="3"/>
        <v>-12762.599999999999</v>
      </c>
      <c r="F96" s="73">
        <f t="shared" si="4"/>
        <v>0.79364137456000083</v>
      </c>
    </row>
    <row r="97" spans="1:6" ht="17.25" customHeight="1" x14ac:dyDescent="0.2">
      <c r="A97" s="47" t="s">
        <v>121</v>
      </c>
      <c r="B97" s="54" t="s">
        <v>120</v>
      </c>
      <c r="C97" s="36">
        <f>60028.4+11830.5-7235.5-2776.7</f>
        <v>61846.7</v>
      </c>
      <c r="D97" s="36">
        <v>49084.1</v>
      </c>
      <c r="E97" s="12">
        <f t="shared" si="3"/>
        <v>-12762.599999999999</v>
      </c>
      <c r="F97" s="73">
        <f t="shared" si="4"/>
        <v>0.79364137456000083</v>
      </c>
    </row>
    <row r="98" spans="1:6" ht="26.25" customHeight="1" x14ac:dyDescent="0.2">
      <c r="A98" s="74" t="s">
        <v>34</v>
      </c>
      <c r="B98" s="85"/>
      <c r="C98" s="40">
        <f>C99</f>
        <v>158860.1</v>
      </c>
      <c r="D98" s="40">
        <f>D99</f>
        <v>87295.8</v>
      </c>
      <c r="E98" s="12">
        <f t="shared" si="3"/>
        <v>-71564.3</v>
      </c>
      <c r="F98" s="73">
        <f t="shared" si="4"/>
        <v>0.5495136916066401</v>
      </c>
    </row>
    <row r="99" spans="1:6" ht="17.25" customHeight="1" x14ac:dyDescent="0.2">
      <c r="A99" s="47" t="s">
        <v>121</v>
      </c>
      <c r="B99" s="54" t="s">
        <v>120</v>
      </c>
      <c r="C99" s="36">
        <f>65801.8+66046.4+27011.9</f>
        <v>158860.1</v>
      </c>
      <c r="D99" s="36">
        <v>87295.8</v>
      </c>
      <c r="E99" s="12">
        <f t="shared" si="3"/>
        <v>-71564.3</v>
      </c>
      <c r="F99" s="73">
        <f t="shared" si="4"/>
        <v>0.5495136916066401</v>
      </c>
    </row>
    <row r="100" spans="1:6" ht="33.75" customHeight="1" x14ac:dyDescent="0.2">
      <c r="A100" s="74" t="s">
        <v>36</v>
      </c>
      <c r="B100" s="85"/>
      <c r="C100" s="40">
        <f>C101</f>
        <v>157013.09999999998</v>
      </c>
      <c r="D100" s="40">
        <f>D101</f>
        <v>153885.79999999999</v>
      </c>
      <c r="E100" s="12">
        <f t="shared" si="3"/>
        <v>-3127.2999999999884</v>
      </c>
      <c r="F100" s="73">
        <f t="shared" si="4"/>
        <v>0.98008255362132213</v>
      </c>
    </row>
    <row r="101" spans="1:6" ht="18.75" customHeight="1" x14ac:dyDescent="0.2">
      <c r="A101" s="47" t="s">
        <v>121</v>
      </c>
      <c r="B101" s="54" t="s">
        <v>120</v>
      </c>
      <c r="C101" s="36">
        <f>218663.3-61650.2</f>
        <v>157013.09999999998</v>
      </c>
      <c r="D101" s="36">
        <v>153885.79999999999</v>
      </c>
      <c r="E101" s="12">
        <f t="shared" si="3"/>
        <v>-3127.2999999999884</v>
      </c>
      <c r="F101" s="73">
        <f t="shared" si="4"/>
        <v>0.98008255362132213</v>
      </c>
    </row>
    <row r="102" spans="1:6" ht="21.75" customHeight="1" x14ac:dyDescent="0.2">
      <c r="A102" s="74" t="s">
        <v>37</v>
      </c>
      <c r="B102" s="85"/>
      <c r="C102" s="40">
        <f>C103</f>
        <v>5087.7</v>
      </c>
      <c r="D102" s="40">
        <f>D103</f>
        <v>5087.7</v>
      </c>
      <c r="E102" s="12">
        <f t="shared" si="3"/>
        <v>0</v>
      </c>
      <c r="F102" s="73">
        <f t="shared" si="4"/>
        <v>1</v>
      </c>
    </row>
    <row r="103" spans="1:6" ht="15.75" customHeight="1" x14ac:dyDescent="0.2">
      <c r="A103" s="47" t="s">
        <v>121</v>
      </c>
      <c r="B103" s="54" t="s">
        <v>120</v>
      </c>
      <c r="C103" s="36">
        <v>5087.7</v>
      </c>
      <c r="D103" s="36">
        <v>5087.7</v>
      </c>
      <c r="E103" s="12">
        <f t="shared" si="3"/>
        <v>0</v>
      </c>
      <c r="F103" s="73">
        <f t="shared" si="4"/>
        <v>1</v>
      </c>
    </row>
    <row r="104" spans="1:6" ht="41.25" customHeight="1" x14ac:dyDescent="0.2">
      <c r="A104" s="74" t="s">
        <v>39</v>
      </c>
      <c r="B104" s="85"/>
      <c r="C104" s="40">
        <f>C105</f>
        <v>3421.8</v>
      </c>
      <c r="D104" s="40">
        <f>D105</f>
        <v>3421.8</v>
      </c>
      <c r="E104" s="12">
        <f t="shared" si="3"/>
        <v>0</v>
      </c>
      <c r="F104" s="73">
        <f t="shared" si="4"/>
        <v>1</v>
      </c>
    </row>
    <row r="105" spans="1:6" ht="35.25" customHeight="1" x14ac:dyDescent="0.2">
      <c r="A105" s="47" t="s">
        <v>129</v>
      </c>
      <c r="B105" s="54" t="s">
        <v>128</v>
      </c>
      <c r="C105" s="36">
        <v>3421.8</v>
      </c>
      <c r="D105" s="36">
        <v>3421.8</v>
      </c>
      <c r="E105" s="12">
        <f t="shared" si="3"/>
        <v>0</v>
      </c>
      <c r="F105" s="73">
        <f t="shared" si="4"/>
        <v>1</v>
      </c>
    </row>
    <row r="106" spans="1:6" ht="27" customHeight="1" x14ac:dyDescent="0.2">
      <c r="A106" s="74" t="s">
        <v>40</v>
      </c>
      <c r="B106" s="85"/>
      <c r="C106" s="40">
        <f>C107</f>
        <v>12500</v>
      </c>
      <c r="D106" s="40">
        <f>D107</f>
        <v>12499.6</v>
      </c>
      <c r="E106" s="12">
        <f t="shared" si="3"/>
        <v>-0.3999999999996362</v>
      </c>
      <c r="F106" s="73">
        <f t="shared" si="4"/>
        <v>0.99996800000000008</v>
      </c>
    </row>
    <row r="107" spans="1:6" ht="16.5" customHeight="1" x14ac:dyDescent="0.2">
      <c r="A107" s="47" t="s">
        <v>121</v>
      </c>
      <c r="B107" s="54" t="s">
        <v>120</v>
      </c>
      <c r="C107" s="36">
        <v>12500</v>
      </c>
      <c r="D107" s="36">
        <v>12499.6</v>
      </c>
      <c r="E107" s="12">
        <f t="shared" si="3"/>
        <v>-0.3999999999996362</v>
      </c>
      <c r="F107" s="73">
        <f t="shared" si="4"/>
        <v>0.99996800000000008</v>
      </c>
    </row>
    <row r="108" spans="1:6" ht="69.75" customHeight="1" x14ac:dyDescent="0.2">
      <c r="A108" s="74" t="s">
        <v>74</v>
      </c>
      <c r="B108" s="85"/>
      <c r="C108" s="40">
        <f>C109</f>
        <v>3656</v>
      </c>
      <c r="D108" s="40">
        <f>D109</f>
        <v>3656</v>
      </c>
      <c r="E108" s="12">
        <f t="shared" si="3"/>
        <v>0</v>
      </c>
      <c r="F108" s="73">
        <f t="shared" si="4"/>
        <v>1</v>
      </c>
    </row>
    <row r="109" spans="1:6" ht="21" customHeight="1" x14ac:dyDescent="0.2">
      <c r="A109" s="47" t="s">
        <v>121</v>
      </c>
      <c r="B109" s="54" t="s">
        <v>120</v>
      </c>
      <c r="C109" s="36">
        <f>6372-2716</f>
        <v>3656</v>
      </c>
      <c r="D109" s="36">
        <v>3656</v>
      </c>
      <c r="E109" s="12">
        <f t="shared" si="3"/>
        <v>0</v>
      </c>
      <c r="F109" s="73">
        <f t="shared" si="4"/>
        <v>1</v>
      </c>
    </row>
    <row r="110" spans="1:6" ht="27.75" customHeight="1" x14ac:dyDescent="0.2">
      <c r="A110" s="74" t="s">
        <v>30</v>
      </c>
      <c r="B110" s="85"/>
      <c r="C110" s="40">
        <f>C111+C112+C113+C114</f>
        <v>144138.20000000001</v>
      </c>
      <c r="D110" s="40">
        <f>D111+D112+D113+D114</f>
        <v>130600.4</v>
      </c>
      <c r="E110" s="12">
        <f t="shared" si="3"/>
        <v>-13537.800000000017</v>
      </c>
      <c r="F110" s="73">
        <f t="shared" si="4"/>
        <v>0.90607763937665364</v>
      </c>
    </row>
    <row r="111" spans="1:6" ht="22.5" customHeight="1" x14ac:dyDescent="0.2">
      <c r="A111" s="47" t="s">
        <v>121</v>
      </c>
      <c r="B111" s="54" t="s">
        <v>120</v>
      </c>
      <c r="C111" s="36">
        <f>57000-389</f>
        <v>56611</v>
      </c>
      <c r="D111" s="36">
        <v>45536.5</v>
      </c>
      <c r="E111" s="12">
        <f t="shared" si="3"/>
        <v>-11074.5</v>
      </c>
      <c r="F111" s="73">
        <f t="shared" si="4"/>
        <v>0.8043754747310593</v>
      </c>
    </row>
    <row r="112" spans="1:6" ht="36" customHeight="1" x14ac:dyDescent="0.2">
      <c r="A112" s="47" t="s">
        <v>124</v>
      </c>
      <c r="B112" s="54" t="s">
        <v>123</v>
      </c>
      <c r="C112" s="46">
        <f>24438+3858.7</f>
        <v>28296.7</v>
      </c>
      <c r="D112" s="46">
        <v>28296.7</v>
      </c>
      <c r="E112" s="12">
        <f t="shared" si="3"/>
        <v>0</v>
      </c>
      <c r="F112" s="73">
        <f t="shared" si="4"/>
        <v>1</v>
      </c>
    </row>
    <row r="113" spans="1:6" ht="50.25" customHeight="1" x14ac:dyDescent="0.2">
      <c r="A113" s="47" t="s">
        <v>153</v>
      </c>
      <c r="B113" s="54" t="s">
        <v>154</v>
      </c>
      <c r="C113" s="46">
        <f>64000-9452.5</f>
        <v>54547.5</v>
      </c>
      <c r="D113" s="46">
        <v>52084.2</v>
      </c>
      <c r="E113" s="12">
        <f t="shared" si="3"/>
        <v>-2463.3000000000029</v>
      </c>
      <c r="F113" s="73">
        <f t="shared" si="4"/>
        <v>0.95484119345524543</v>
      </c>
    </row>
    <row r="114" spans="1:6" ht="54" customHeight="1" x14ac:dyDescent="0.2">
      <c r="A114" s="47" t="s">
        <v>169</v>
      </c>
      <c r="B114" s="54" t="s">
        <v>170</v>
      </c>
      <c r="C114" s="46">
        <f>4777.8+3604.3-3665.5-33.6</f>
        <v>4683</v>
      </c>
      <c r="D114" s="46">
        <v>4683</v>
      </c>
      <c r="E114" s="12">
        <f t="shared" si="3"/>
        <v>0</v>
      </c>
      <c r="F114" s="73">
        <f t="shared" si="4"/>
        <v>1</v>
      </c>
    </row>
    <row r="115" spans="1:6" ht="32.25" customHeight="1" x14ac:dyDescent="0.2">
      <c r="A115" s="74" t="s">
        <v>38</v>
      </c>
      <c r="B115" s="85"/>
      <c r="C115" s="40">
        <f>C116</f>
        <v>68264.100000000006</v>
      </c>
      <c r="D115" s="40">
        <f>D116</f>
        <v>68092.399999999994</v>
      </c>
      <c r="E115" s="12">
        <f t="shared" si="3"/>
        <v>-171.70000000001164</v>
      </c>
      <c r="F115" s="73">
        <f t="shared" si="4"/>
        <v>0.99748476871444858</v>
      </c>
    </row>
    <row r="116" spans="1:6" ht="29.25" customHeight="1" x14ac:dyDescent="0.2">
      <c r="A116" s="47" t="s">
        <v>125</v>
      </c>
      <c r="B116" s="54" t="s">
        <v>122</v>
      </c>
      <c r="C116" s="36">
        <f>68768.1-504</f>
        <v>68264.100000000006</v>
      </c>
      <c r="D116" s="36">
        <v>68092.399999999994</v>
      </c>
      <c r="E116" s="12">
        <f t="shared" si="3"/>
        <v>-171.70000000001164</v>
      </c>
      <c r="F116" s="73">
        <f t="shared" si="4"/>
        <v>0.99748476871444858</v>
      </c>
    </row>
    <row r="117" spans="1:6" ht="18.75" customHeight="1" x14ac:dyDescent="0.2">
      <c r="A117" s="74" t="s">
        <v>32</v>
      </c>
      <c r="B117" s="85"/>
      <c r="C117" s="40">
        <f>C118+C119+C121+C120</f>
        <v>147388.69999999998</v>
      </c>
      <c r="D117" s="40">
        <f>D118+D119+D121+D120</f>
        <v>139431.19999999998</v>
      </c>
      <c r="E117" s="12">
        <f t="shared" si="3"/>
        <v>-7957.5</v>
      </c>
      <c r="F117" s="73">
        <f t="shared" si="4"/>
        <v>0.94601010796621454</v>
      </c>
    </row>
    <row r="118" spans="1:6" ht="19.5" customHeight="1" x14ac:dyDescent="0.2">
      <c r="A118" s="47" t="s">
        <v>121</v>
      </c>
      <c r="B118" s="54" t="s">
        <v>120</v>
      </c>
      <c r="C118" s="60">
        <f>94910.9+2500-77.6</f>
        <v>97333.299999999988</v>
      </c>
      <c r="D118" s="60">
        <v>97279.5</v>
      </c>
      <c r="E118" s="12">
        <f t="shared" si="3"/>
        <v>-53.799999999988358</v>
      </c>
      <c r="F118" s="73">
        <f t="shared" si="4"/>
        <v>0.99944726008467821</v>
      </c>
    </row>
    <row r="119" spans="1:6" ht="32.25" customHeight="1" x14ac:dyDescent="0.2">
      <c r="A119" s="57" t="s">
        <v>121</v>
      </c>
      <c r="B119" s="54" t="s">
        <v>120</v>
      </c>
      <c r="C119" s="37">
        <v>2079</v>
      </c>
      <c r="D119" s="37">
        <v>2079</v>
      </c>
      <c r="E119" s="12">
        <f t="shared" si="3"/>
        <v>0</v>
      </c>
      <c r="F119" s="73">
        <f t="shared" si="4"/>
        <v>1</v>
      </c>
    </row>
    <row r="120" spans="1:6" ht="32.25" customHeight="1" x14ac:dyDescent="0.2">
      <c r="A120" s="57" t="s">
        <v>179</v>
      </c>
      <c r="B120" s="58" t="s">
        <v>180</v>
      </c>
      <c r="C120" s="37">
        <v>117.4</v>
      </c>
      <c r="D120" s="37">
        <v>117.4</v>
      </c>
      <c r="E120" s="12">
        <f t="shared" si="3"/>
        <v>0</v>
      </c>
      <c r="F120" s="73">
        <f t="shared" si="4"/>
        <v>1</v>
      </c>
    </row>
    <row r="121" spans="1:6" ht="43.5" customHeight="1" x14ac:dyDescent="0.2">
      <c r="A121" s="57" t="s">
        <v>162</v>
      </c>
      <c r="B121" s="58" t="s">
        <v>155</v>
      </c>
      <c r="C121" s="60">
        <v>47859</v>
      </c>
      <c r="D121" s="60">
        <v>39955.300000000003</v>
      </c>
      <c r="E121" s="12">
        <f t="shared" si="3"/>
        <v>-7903.6999999999971</v>
      </c>
      <c r="F121" s="73">
        <f t="shared" si="4"/>
        <v>0.83485446833406474</v>
      </c>
    </row>
    <row r="122" spans="1:6" ht="21.75" customHeight="1" x14ac:dyDescent="0.2">
      <c r="A122" s="80" t="s">
        <v>31</v>
      </c>
      <c r="B122" s="81"/>
      <c r="C122" s="40">
        <f>C123</f>
        <v>227.3</v>
      </c>
      <c r="D122" s="40">
        <f>D123</f>
        <v>227.3</v>
      </c>
      <c r="E122" s="12">
        <f t="shared" si="3"/>
        <v>0</v>
      </c>
      <c r="F122" s="73">
        <f t="shared" si="4"/>
        <v>1</v>
      </c>
    </row>
    <row r="123" spans="1:6" ht="28.5" customHeight="1" x14ac:dyDescent="0.2">
      <c r="A123" s="47" t="s">
        <v>174</v>
      </c>
      <c r="B123" s="66" t="s">
        <v>173</v>
      </c>
      <c r="C123" s="46">
        <v>227.3</v>
      </c>
      <c r="D123" s="46">
        <v>227.3</v>
      </c>
      <c r="E123" s="12">
        <f t="shared" si="3"/>
        <v>0</v>
      </c>
      <c r="F123" s="73">
        <f t="shared" si="4"/>
        <v>1</v>
      </c>
    </row>
    <row r="124" spans="1:6" ht="34.5" customHeight="1" x14ac:dyDescent="0.2">
      <c r="A124" s="80" t="s">
        <v>71</v>
      </c>
      <c r="B124" s="81"/>
      <c r="C124" s="40">
        <f>C125</f>
        <v>64309.5</v>
      </c>
      <c r="D124" s="40">
        <f>D125</f>
        <v>64309.4</v>
      </c>
      <c r="E124" s="12">
        <f t="shared" si="3"/>
        <v>-9.9999999998544808E-2</v>
      </c>
      <c r="F124" s="73">
        <f t="shared" si="4"/>
        <v>0.99999844501978719</v>
      </c>
    </row>
    <row r="125" spans="1:6" ht="29.25" customHeight="1" x14ac:dyDescent="0.2">
      <c r="A125" s="47" t="s">
        <v>127</v>
      </c>
      <c r="B125" s="54" t="s">
        <v>126</v>
      </c>
      <c r="C125" s="60">
        <f>61462.9+3190.9-344.3</f>
        <v>64309.5</v>
      </c>
      <c r="D125" s="60">
        <v>64309.4</v>
      </c>
      <c r="E125" s="12">
        <f t="shared" si="3"/>
        <v>-9.9999999998544808E-2</v>
      </c>
      <c r="F125" s="73">
        <f t="shared" si="4"/>
        <v>0.99999844501978719</v>
      </c>
    </row>
    <row r="126" spans="1:6" ht="30.75" customHeight="1" x14ac:dyDescent="0.2">
      <c r="A126" s="80" t="s">
        <v>80</v>
      </c>
      <c r="B126" s="81"/>
      <c r="C126" s="40">
        <f>C127</f>
        <v>4375.8999999999996</v>
      </c>
      <c r="D126" s="40">
        <f>D127</f>
        <v>4362</v>
      </c>
      <c r="E126" s="12">
        <f t="shared" si="3"/>
        <v>-13.899999999999636</v>
      </c>
      <c r="F126" s="73">
        <f t="shared" si="4"/>
        <v>0.99682351059210683</v>
      </c>
    </row>
    <row r="127" spans="1:6" ht="24" customHeight="1" x14ac:dyDescent="0.2">
      <c r="A127" s="47" t="s">
        <v>156</v>
      </c>
      <c r="B127" s="54" t="s">
        <v>157</v>
      </c>
      <c r="C127" s="60">
        <v>4375.8999999999996</v>
      </c>
      <c r="D127" s="60">
        <v>4362</v>
      </c>
      <c r="E127" s="12">
        <f t="shared" si="3"/>
        <v>-13.899999999999636</v>
      </c>
      <c r="F127" s="73">
        <f t="shared" si="4"/>
        <v>0.99682351059210683</v>
      </c>
    </row>
    <row r="128" spans="1:6" ht="33.75" customHeight="1" x14ac:dyDescent="0.2">
      <c r="A128" s="80" t="s">
        <v>72</v>
      </c>
      <c r="B128" s="84"/>
      <c r="C128" s="40">
        <f>C129</f>
        <v>12479.6</v>
      </c>
      <c r="D128" s="40">
        <f>D129</f>
        <v>12479.5</v>
      </c>
      <c r="E128" s="12">
        <f t="shared" si="3"/>
        <v>-0.1000000000003638</v>
      </c>
      <c r="F128" s="73">
        <f t="shared" si="4"/>
        <v>0.99999198692265778</v>
      </c>
    </row>
    <row r="129" spans="1:6" ht="27" customHeight="1" x14ac:dyDescent="0.2">
      <c r="A129" s="47" t="s">
        <v>121</v>
      </c>
      <c r="B129" s="54" t="s">
        <v>120</v>
      </c>
      <c r="C129" s="41">
        <f>12479.6</f>
        <v>12479.6</v>
      </c>
      <c r="D129" s="41">
        <v>12479.5</v>
      </c>
      <c r="E129" s="12">
        <f t="shared" si="3"/>
        <v>-0.1000000000003638</v>
      </c>
      <c r="F129" s="73">
        <f t="shared" si="4"/>
        <v>0.99999198692265778</v>
      </c>
    </row>
    <row r="130" spans="1:6" ht="27" customHeight="1" x14ac:dyDescent="0.2">
      <c r="A130" s="80" t="s">
        <v>73</v>
      </c>
      <c r="B130" s="84"/>
      <c r="C130" s="40">
        <f>C131</f>
        <v>3958.2</v>
      </c>
      <c r="D130" s="40">
        <f>D131</f>
        <v>3958.1</v>
      </c>
      <c r="E130" s="12">
        <f t="shared" ref="E130:E156" si="5">D130-C130</f>
        <v>-9.9999999999909051E-2</v>
      </c>
      <c r="F130" s="73">
        <f t="shared" ref="F130:F157" si="6">D130/C130</f>
        <v>0.99997473599110709</v>
      </c>
    </row>
    <row r="131" spans="1:6" ht="27" customHeight="1" x14ac:dyDescent="0.2">
      <c r="A131" s="47" t="s">
        <v>121</v>
      </c>
      <c r="B131" s="54" t="s">
        <v>120</v>
      </c>
      <c r="C131" s="60">
        <v>3958.2</v>
      </c>
      <c r="D131" s="60">
        <v>3958.1</v>
      </c>
      <c r="E131" s="12">
        <f t="shared" si="5"/>
        <v>-9.9999999999909051E-2</v>
      </c>
      <c r="F131" s="73">
        <f t="shared" si="6"/>
        <v>0.99997473599110709</v>
      </c>
    </row>
    <row r="132" spans="1:6" ht="27" customHeight="1" x14ac:dyDescent="0.2">
      <c r="A132" s="80" t="s">
        <v>75</v>
      </c>
      <c r="B132" s="84"/>
      <c r="C132" s="40">
        <f>C133</f>
        <v>25412.800000000003</v>
      </c>
      <c r="D132" s="40">
        <f>D133</f>
        <v>25412.7</v>
      </c>
      <c r="E132" s="12">
        <f t="shared" si="5"/>
        <v>-0.10000000000218279</v>
      </c>
      <c r="F132" s="73">
        <f t="shared" si="6"/>
        <v>0.99999606497513061</v>
      </c>
    </row>
    <row r="133" spans="1:6" ht="27" customHeight="1" x14ac:dyDescent="0.2">
      <c r="A133" s="47" t="s">
        <v>121</v>
      </c>
      <c r="B133" s="54" t="s">
        <v>120</v>
      </c>
      <c r="C133" s="41">
        <f>27383.9-1971.1</f>
        <v>25412.800000000003</v>
      </c>
      <c r="D133" s="41">
        <v>25412.7</v>
      </c>
      <c r="E133" s="12">
        <f t="shared" si="5"/>
        <v>-0.10000000000218279</v>
      </c>
      <c r="F133" s="73">
        <f t="shared" si="6"/>
        <v>0.99999606497513061</v>
      </c>
    </row>
    <row r="134" spans="1:6" ht="32.25" customHeight="1" x14ac:dyDescent="0.2">
      <c r="A134" s="80" t="s">
        <v>76</v>
      </c>
      <c r="B134" s="84"/>
      <c r="C134" s="40">
        <f>C135</f>
        <v>637.79999999999995</v>
      </c>
      <c r="D134" s="40">
        <f>D135</f>
        <v>637.79999999999995</v>
      </c>
      <c r="E134" s="12">
        <f t="shared" si="5"/>
        <v>0</v>
      </c>
      <c r="F134" s="73">
        <f t="shared" si="6"/>
        <v>1</v>
      </c>
    </row>
    <row r="135" spans="1:6" ht="27" customHeight="1" x14ac:dyDescent="0.2">
      <c r="A135" s="47" t="s">
        <v>121</v>
      </c>
      <c r="B135" s="54" t="s">
        <v>120</v>
      </c>
      <c r="C135" s="36">
        <v>637.79999999999995</v>
      </c>
      <c r="D135" s="36">
        <v>637.79999999999995</v>
      </c>
      <c r="E135" s="12">
        <f t="shared" si="5"/>
        <v>0</v>
      </c>
      <c r="F135" s="73">
        <f t="shared" si="6"/>
        <v>1</v>
      </c>
    </row>
    <row r="136" spans="1:6" ht="29.25" customHeight="1" x14ac:dyDescent="0.2">
      <c r="A136" s="96" t="s">
        <v>77</v>
      </c>
      <c r="B136" s="97"/>
      <c r="C136" s="40">
        <f>C137</f>
        <v>16972.8</v>
      </c>
      <c r="D136" s="40">
        <f>D137</f>
        <v>16020.7</v>
      </c>
      <c r="E136" s="12">
        <f t="shared" si="5"/>
        <v>-952.09999999999854</v>
      </c>
      <c r="F136" s="73">
        <f t="shared" si="6"/>
        <v>0.94390436463046767</v>
      </c>
    </row>
    <row r="137" spans="1:6" ht="27" customHeight="1" x14ac:dyDescent="0.2">
      <c r="A137" s="42" t="s">
        <v>161</v>
      </c>
      <c r="B137" s="48" t="s">
        <v>151</v>
      </c>
      <c r="C137" s="36">
        <f>21129.1+638.9-5280.8+485.6</f>
        <v>16972.8</v>
      </c>
      <c r="D137" s="36">
        <v>16020.7</v>
      </c>
      <c r="E137" s="12">
        <f t="shared" si="5"/>
        <v>-952.09999999999854</v>
      </c>
      <c r="F137" s="73">
        <f t="shared" si="6"/>
        <v>0.94390436463046767</v>
      </c>
    </row>
    <row r="138" spans="1:6" ht="27" customHeight="1" x14ac:dyDescent="0.2">
      <c r="A138" s="80" t="s">
        <v>78</v>
      </c>
      <c r="B138" s="84"/>
      <c r="C138" s="40">
        <f>C139+C140</f>
        <v>617194.89999999991</v>
      </c>
      <c r="D138" s="40">
        <f>D139+D140</f>
        <v>609076.5</v>
      </c>
      <c r="E138" s="12">
        <f t="shared" si="5"/>
        <v>-8118.3999999999069</v>
      </c>
      <c r="F138" s="73">
        <f t="shared" si="6"/>
        <v>0.98684629442012584</v>
      </c>
    </row>
    <row r="139" spans="1:6" ht="27" customHeight="1" x14ac:dyDescent="0.2">
      <c r="A139" s="57" t="s">
        <v>125</v>
      </c>
      <c r="B139" s="58" t="s">
        <v>122</v>
      </c>
      <c r="C139" s="36">
        <f>624999.1-304827.8</f>
        <v>320171.3</v>
      </c>
      <c r="D139" s="36">
        <v>312052.90000000002</v>
      </c>
      <c r="E139" s="12">
        <f t="shared" si="5"/>
        <v>-8118.3999999999651</v>
      </c>
      <c r="F139" s="73">
        <f t="shared" si="6"/>
        <v>0.97464357361200094</v>
      </c>
    </row>
    <row r="140" spans="1:6" ht="27" customHeight="1" x14ac:dyDescent="0.2">
      <c r="A140" s="57" t="s">
        <v>125</v>
      </c>
      <c r="B140" s="58" t="s">
        <v>122</v>
      </c>
      <c r="C140" s="36">
        <v>297023.59999999998</v>
      </c>
      <c r="D140" s="36">
        <v>297023.59999999998</v>
      </c>
      <c r="E140" s="12">
        <f t="shared" si="5"/>
        <v>0</v>
      </c>
      <c r="F140" s="73">
        <f t="shared" si="6"/>
        <v>1</v>
      </c>
    </row>
    <row r="141" spans="1:6" ht="34.5" customHeight="1" x14ac:dyDescent="0.2">
      <c r="A141" s="80" t="s">
        <v>79</v>
      </c>
      <c r="B141" s="84"/>
      <c r="C141" s="40">
        <f>C142</f>
        <v>123319.30000000002</v>
      </c>
      <c r="D141" s="40">
        <f>D142</f>
        <v>80844.100000000006</v>
      </c>
      <c r="E141" s="12">
        <f t="shared" si="5"/>
        <v>-42475.200000000012</v>
      </c>
      <c r="F141" s="73">
        <f t="shared" si="6"/>
        <v>0.65556729563012439</v>
      </c>
    </row>
    <row r="142" spans="1:6" ht="27" customHeight="1" x14ac:dyDescent="0.2">
      <c r="A142" s="47" t="s">
        <v>121</v>
      </c>
      <c r="B142" s="54" t="s">
        <v>120</v>
      </c>
      <c r="C142" s="36">
        <f>150000-15000+22674.2-34354.9</f>
        <v>123319.30000000002</v>
      </c>
      <c r="D142" s="36">
        <v>80844.100000000006</v>
      </c>
      <c r="E142" s="12">
        <f t="shared" si="5"/>
        <v>-42475.200000000012</v>
      </c>
      <c r="F142" s="73">
        <f t="shared" si="6"/>
        <v>0.65556729563012439</v>
      </c>
    </row>
    <row r="143" spans="1:6" ht="20.25" customHeight="1" x14ac:dyDescent="0.2">
      <c r="A143" s="1"/>
      <c r="B143" s="19" t="s">
        <v>42</v>
      </c>
      <c r="C143" s="40">
        <f>C144+C146+C148+C150+C152</f>
        <v>48622.700000000004</v>
      </c>
      <c r="D143" s="40">
        <f>D144+D146+D148+D150+D152</f>
        <v>44668.599999999991</v>
      </c>
      <c r="E143" s="12">
        <f t="shared" si="5"/>
        <v>-3954.1000000000131</v>
      </c>
      <c r="F143" s="73">
        <f t="shared" si="6"/>
        <v>0.91867790147400263</v>
      </c>
    </row>
    <row r="144" spans="1:6" ht="72" customHeight="1" x14ac:dyDescent="0.2">
      <c r="A144" s="80" t="s">
        <v>164</v>
      </c>
      <c r="B144" s="81"/>
      <c r="C144" s="12">
        <f>C145</f>
        <v>32000.000000000004</v>
      </c>
      <c r="D144" s="12">
        <f>D145</f>
        <v>31176.5</v>
      </c>
      <c r="E144" s="12">
        <f t="shared" si="5"/>
        <v>-823.50000000000364</v>
      </c>
      <c r="F144" s="73">
        <f t="shared" si="6"/>
        <v>0.97426562499999991</v>
      </c>
    </row>
    <row r="145" spans="1:6" ht="99.75" customHeight="1" x14ac:dyDescent="0.2">
      <c r="A145" s="59" t="s">
        <v>131</v>
      </c>
      <c r="B145" s="54" t="s">
        <v>130</v>
      </c>
      <c r="C145" s="36">
        <f>33544.8-1544.8</f>
        <v>32000.000000000004</v>
      </c>
      <c r="D145" s="36">
        <v>31176.5</v>
      </c>
      <c r="E145" s="12">
        <f t="shared" si="5"/>
        <v>-823.50000000000364</v>
      </c>
      <c r="F145" s="73">
        <f t="shared" si="6"/>
        <v>0.97426562499999991</v>
      </c>
    </row>
    <row r="146" spans="1:6" ht="57" customHeight="1" x14ac:dyDescent="0.2">
      <c r="A146" s="94" t="s">
        <v>81</v>
      </c>
      <c r="B146" s="95"/>
      <c r="C146" s="12">
        <f>C147</f>
        <v>3957.2</v>
      </c>
      <c r="D146" s="12">
        <f>D147</f>
        <v>3957.2</v>
      </c>
      <c r="E146" s="12">
        <f t="shared" si="5"/>
        <v>0</v>
      </c>
      <c r="F146" s="73">
        <f t="shared" si="6"/>
        <v>1</v>
      </c>
    </row>
    <row r="147" spans="1:6" ht="59.25" customHeight="1" x14ac:dyDescent="0.2">
      <c r="A147" s="47" t="s">
        <v>133</v>
      </c>
      <c r="B147" s="56" t="s">
        <v>132</v>
      </c>
      <c r="C147" s="36">
        <v>3957.2</v>
      </c>
      <c r="D147" s="36">
        <v>3957.2</v>
      </c>
      <c r="E147" s="12">
        <f t="shared" si="5"/>
        <v>0</v>
      </c>
      <c r="F147" s="73">
        <f t="shared" si="6"/>
        <v>1</v>
      </c>
    </row>
    <row r="148" spans="1:6" ht="66" customHeight="1" x14ac:dyDescent="0.2">
      <c r="A148" s="80" t="s">
        <v>158</v>
      </c>
      <c r="B148" s="93"/>
      <c r="C148" s="38">
        <f>C149</f>
        <v>1039</v>
      </c>
      <c r="D148" s="38">
        <f>D149</f>
        <v>924.7</v>
      </c>
      <c r="E148" s="12">
        <f t="shared" si="5"/>
        <v>-114.29999999999995</v>
      </c>
      <c r="F148" s="73">
        <f t="shared" si="6"/>
        <v>0.88999037536092396</v>
      </c>
    </row>
    <row r="149" spans="1:6" ht="106.5" customHeight="1" x14ac:dyDescent="0.2">
      <c r="A149" s="50" t="s">
        <v>159</v>
      </c>
      <c r="B149" s="51" t="s">
        <v>160</v>
      </c>
      <c r="C149" s="36">
        <f>1027.6+11.4</f>
        <v>1039</v>
      </c>
      <c r="D149" s="36">
        <v>924.7</v>
      </c>
      <c r="E149" s="12">
        <f t="shared" si="5"/>
        <v>-114.29999999999995</v>
      </c>
      <c r="F149" s="73">
        <f t="shared" si="6"/>
        <v>0.88999037536092396</v>
      </c>
    </row>
    <row r="150" spans="1:6" s="62" customFormat="1" ht="26.25" customHeight="1" x14ac:dyDescent="0.2">
      <c r="A150" s="90" t="s">
        <v>165</v>
      </c>
      <c r="B150" s="91"/>
      <c r="C150" s="65">
        <f>C151</f>
        <v>2626.5</v>
      </c>
      <c r="D150" s="65">
        <f>D151</f>
        <v>2610.1999999999998</v>
      </c>
      <c r="E150" s="12">
        <f t="shared" si="5"/>
        <v>-16.300000000000182</v>
      </c>
      <c r="F150" s="73">
        <f t="shared" si="6"/>
        <v>0.99379402246335424</v>
      </c>
    </row>
    <row r="151" spans="1:6" s="62" customFormat="1" ht="26.25" customHeight="1" x14ac:dyDescent="0.2">
      <c r="A151" s="63" t="s">
        <v>166</v>
      </c>
      <c r="B151" s="64" t="s">
        <v>167</v>
      </c>
      <c r="C151" s="61">
        <f>1541.2+1085.3</f>
        <v>2626.5</v>
      </c>
      <c r="D151" s="61">
        <v>2610.1999999999998</v>
      </c>
      <c r="E151" s="12">
        <f t="shared" si="5"/>
        <v>-16.300000000000182</v>
      </c>
      <c r="F151" s="73">
        <f t="shared" si="6"/>
        <v>0.99379402246335424</v>
      </c>
    </row>
    <row r="152" spans="1:6" s="62" customFormat="1" ht="26.25" customHeight="1" x14ac:dyDescent="0.2">
      <c r="A152" s="90" t="s">
        <v>168</v>
      </c>
      <c r="B152" s="92"/>
      <c r="C152" s="65">
        <f>C153</f>
        <v>9000</v>
      </c>
      <c r="D152" s="65">
        <f>D153</f>
        <v>6000</v>
      </c>
      <c r="E152" s="12">
        <f t="shared" si="5"/>
        <v>-3000</v>
      </c>
      <c r="F152" s="73">
        <f t="shared" si="6"/>
        <v>0.66666666666666663</v>
      </c>
    </row>
    <row r="153" spans="1:6" s="62" customFormat="1" ht="26.25" customHeight="1" x14ac:dyDescent="0.2">
      <c r="A153" s="63" t="s">
        <v>166</v>
      </c>
      <c r="B153" s="64" t="s">
        <v>167</v>
      </c>
      <c r="C153" s="61">
        <v>9000</v>
      </c>
      <c r="D153" s="61">
        <v>6000</v>
      </c>
      <c r="E153" s="12">
        <f t="shared" si="5"/>
        <v>-3000</v>
      </c>
      <c r="F153" s="73">
        <f t="shared" si="6"/>
        <v>0.66666666666666663</v>
      </c>
    </row>
    <row r="154" spans="1:6" ht="16.5" customHeight="1" x14ac:dyDescent="0.2">
      <c r="A154" s="16" t="s">
        <v>41</v>
      </c>
      <c r="B154" s="19" t="s">
        <v>163</v>
      </c>
      <c r="C154" s="12">
        <v>0</v>
      </c>
      <c r="D154" s="12">
        <v>0</v>
      </c>
      <c r="E154" s="12">
        <f t="shared" si="5"/>
        <v>0</v>
      </c>
      <c r="F154" s="73">
        <v>0</v>
      </c>
    </row>
    <row r="155" spans="1:6" ht="25.5" x14ac:dyDescent="0.2">
      <c r="A155" s="34" t="s">
        <v>26</v>
      </c>
      <c r="B155" s="31" t="s">
        <v>25</v>
      </c>
      <c r="C155" s="43">
        <v>335</v>
      </c>
      <c r="D155" s="43">
        <v>366.8</v>
      </c>
      <c r="E155" s="12">
        <f t="shared" si="5"/>
        <v>31.800000000000011</v>
      </c>
      <c r="F155" s="73">
        <f t="shared" si="6"/>
        <v>1.0949253731343285</v>
      </c>
    </row>
    <row r="156" spans="1:6" ht="25.5" x14ac:dyDescent="0.2">
      <c r="A156" s="34" t="s">
        <v>152</v>
      </c>
      <c r="B156" s="31" t="s">
        <v>82</v>
      </c>
      <c r="C156" s="43">
        <v>-39161</v>
      </c>
      <c r="D156" s="43">
        <v>-42099.4</v>
      </c>
      <c r="E156" s="12">
        <f t="shared" si="5"/>
        <v>-2938.4000000000015</v>
      </c>
      <c r="F156" s="73">
        <f t="shared" si="6"/>
        <v>1.0750338346824648</v>
      </c>
    </row>
    <row r="157" spans="1:6" ht="19.5" customHeight="1" x14ac:dyDescent="0.2">
      <c r="B157" s="44" t="s">
        <v>20</v>
      </c>
      <c r="C157" s="45">
        <f>C8+C54+C55+C57+C93+C143+C154+C155+C156+C56</f>
        <v>5159290.0000000009</v>
      </c>
      <c r="D157" s="45">
        <v>4996191.7</v>
      </c>
      <c r="E157" s="45">
        <f>E8+E54+E55+E57+E93+E143+E154+E155+E156+E56</f>
        <v>-163098.39999999985</v>
      </c>
      <c r="F157" s="73">
        <f t="shared" si="6"/>
        <v>0.96838745253707381</v>
      </c>
    </row>
  </sheetData>
  <mergeCells count="45">
    <mergeCell ref="C2:D2"/>
    <mergeCell ref="C3:D3"/>
    <mergeCell ref="A150:B150"/>
    <mergeCell ref="A152:B152"/>
    <mergeCell ref="A148:B148"/>
    <mergeCell ref="A146:B146"/>
    <mergeCell ref="A124:B124"/>
    <mergeCell ref="A126:B126"/>
    <mergeCell ref="A144:B144"/>
    <mergeCell ref="A138:B138"/>
    <mergeCell ref="A141:B141"/>
    <mergeCell ref="A134:B134"/>
    <mergeCell ref="A136:B136"/>
    <mergeCell ref="A115:B115"/>
    <mergeCell ref="A117:B117"/>
    <mergeCell ref="A128:B128"/>
    <mergeCell ref="A130:B130"/>
    <mergeCell ref="A132:B132"/>
    <mergeCell ref="A96:B96"/>
    <mergeCell ref="A98:B98"/>
    <mergeCell ref="A100:B100"/>
    <mergeCell ref="A102:B102"/>
    <mergeCell ref="A104:B104"/>
    <mergeCell ref="A106:B106"/>
    <mergeCell ref="A108:B108"/>
    <mergeCell ref="A110:B110"/>
    <mergeCell ref="A122:B122"/>
    <mergeCell ref="A81:B81"/>
    <mergeCell ref="A83:B83"/>
    <mergeCell ref="A85:B85"/>
    <mergeCell ref="A94:B94"/>
    <mergeCell ref="A87:B87"/>
    <mergeCell ref="A89:B89"/>
    <mergeCell ref="A91:B91"/>
    <mergeCell ref="A69:B69"/>
    <mergeCell ref="A71:B71"/>
    <mergeCell ref="A75:B75"/>
    <mergeCell ref="A77:B77"/>
    <mergeCell ref="A79:B79"/>
    <mergeCell ref="A73:B73"/>
    <mergeCell ref="A58:B58"/>
    <mergeCell ref="A62:B62"/>
    <mergeCell ref="A65:B65"/>
    <mergeCell ref="A67:B67"/>
    <mergeCell ref="A5:E5"/>
  </mergeCells>
  <phoneticPr fontId="2" type="noConversion"/>
  <printOptions horizontalCentered="1"/>
  <pageMargins left="0.25" right="0.25" top="0.75" bottom="0.75" header="0.3" footer="0.3"/>
  <pageSetup paperSize="9" scale="71" fitToHeight="0" orientation="portrait" r:id="rId1"/>
  <headerFooter alignWithMargins="0">
    <oddFooter>Страница &amp;P</oddFooter>
  </headerFooter>
  <rowBreaks count="1" manualBreakCount="1">
    <brk id="76"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55"/>
  <sheetViews>
    <sheetView topLeftCell="A5" zoomScale="140" zoomScaleNormal="140" workbookViewId="0">
      <selection activeCell="C14" sqref="C14"/>
    </sheetView>
  </sheetViews>
  <sheetFormatPr defaultRowHeight="12.75" x14ac:dyDescent="0.2"/>
  <cols>
    <col min="2" max="2" width="17.85546875" customWidth="1"/>
    <col min="3" max="3" width="18.140625" customWidth="1"/>
    <col min="4" max="4" width="15.7109375" customWidth="1"/>
  </cols>
  <sheetData>
    <row r="2" spans="2:4" x14ac:dyDescent="0.2">
      <c r="C2">
        <v>1000</v>
      </c>
    </row>
    <row r="3" spans="2:4" x14ac:dyDescent="0.2">
      <c r="B3" s="67">
        <v>2021500114</v>
      </c>
      <c r="C3" s="67">
        <v>829820</v>
      </c>
    </row>
    <row r="4" spans="2:4" x14ac:dyDescent="0.2">
      <c r="B4">
        <v>2021500214</v>
      </c>
      <c r="C4" s="68">
        <v>248177.7</v>
      </c>
      <c r="D4">
        <f>C4-C32</f>
        <v>-25000</v>
      </c>
    </row>
    <row r="5" spans="2:4" x14ac:dyDescent="0.2">
      <c r="B5">
        <v>2022007714</v>
      </c>
      <c r="C5">
        <v>990790.8</v>
      </c>
      <c r="D5">
        <f>C5-C44</f>
        <v>305331.80000000005</v>
      </c>
    </row>
    <row r="6" spans="2:4" x14ac:dyDescent="0.2">
      <c r="B6">
        <v>2022502714</v>
      </c>
      <c r="C6">
        <v>3421.8</v>
      </c>
      <c r="D6">
        <f>C6-C41</f>
        <v>0</v>
      </c>
    </row>
    <row r="7" spans="2:4" x14ac:dyDescent="0.2">
      <c r="B7">
        <v>2022530414</v>
      </c>
      <c r="C7">
        <v>21768</v>
      </c>
      <c r="D7">
        <f>C7-C49</f>
        <v>4795.2000000000007</v>
      </c>
    </row>
    <row r="8" spans="2:4" x14ac:dyDescent="0.2">
      <c r="B8">
        <v>2022531514</v>
      </c>
      <c r="C8">
        <v>47859</v>
      </c>
      <c r="D8">
        <f>C8-C46</f>
        <v>0</v>
      </c>
    </row>
    <row r="9" spans="2:4" x14ac:dyDescent="0.2">
      <c r="B9">
        <v>2022549714</v>
      </c>
      <c r="C9">
        <v>4375.8999999999996</v>
      </c>
      <c r="D9">
        <f>C9-C48</f>
        <v>0</v>
      </c>
    </row>
    <row r="10" spans="2:4" x14ac:dyDescent="0.2">
      <c r="B10">
        <v>2022555914</v>
      </c>
      <c r="C10">
        <v>2196.4</v>
      </c>
      <c r="D10" s="69">
        <f>C10-C45</f>
        <v>2196.4</v>
      </c>
    </row>
    <row r="11" spans="2:4" x14ac:dyDescent="0.2">
      <c r="B11">
        <v>2022542414</v>
      </c>
      <c r="C11">
        <v>64000</v>
      </c>
      <c r="D11">
        <f>C11-C43</f>
        <v>9452.5</v>
      </c>
    </row>
    <row r="12" spans="2:4" x14ac:dyDescent="0.2">
      <c r="B12">
        <v>2022555514</v>
      </c>
      <c r="C12">
        <v>24438</v>
      </c>
      <c r="D12">
        <f>C12-C42</f>
        <v>-3469.7000000000007</v>
      </c>
    </row>
    <row r="13" spans="2:4" x14ac:dyDescent="0.2">
      <c r="B13">
        <v>2022557614</v>
      </c>
      <c r="C13">
        <v>64653.8</v>
      </c>
      <c r="D13">
        <f>C13-C47</f>
        <v>344.30000000000291</v>
      </c>
    </row>
    <row r="14" spans="2:4" x14ac:dyDescent="0.2">
      <c r="B14">
        <v>2022999914</v>
      </c>
      <c r="C14">
        <v>903554.4</v>
      </c>
      <c r="D14">
        <f>C14-C39</f>
        <v>77088.999999999884</v>
      </c>
    </row>
    <row r="15" spans="2:4" x14ac:dyDescent="0.2">
      <c r="B15">
        <v>2023002414</v>
      </c>
      <c r="C15">
        <v>60895.6</v>
      </c>
      <c r="D15">
        <f>C15-C33</f>
        <v>820.69999999999709</v>
      </c>
    </row>
    <row r="16" spans="2:4" x14ac:dyDescent="0.2">
      <c r="B16">
        <v>2023512014</v>
      </c>
      <c r="C16">
        <v>6.4</v>
      </c>
      <c r="D16">
        <f>C16-C37</f>
        <v>0</v>
      </c>
    </row>
    <row r="17" spans="2:4" x14ac:dyDescent="0.2">
      <c r="B17">
        <v>2023999914</v>
      </c>
      <c r="C17">
        <v>1233637.2</v>
      </c>
      <c r="D17">
        <f>C17-C38</f>
        <v>0</v>
      </c>
    </row>
    <row r="18" spans="2:4" x14ac:dyDescent="0.2">
      <c r="B18">
        <v>2024517914</v>
      </c>
      <c r="C18">
        <v>3957.2</v>
      </c>
      <c r="D18">
        <f>C18-C51</f>
        <v>0</v>
      </c>
    </row>
    <row r="19" spans="2:4" x14ac:dyDescent="0.2">
      <c r="B19">
        <v>2023002714</v>
      </c>
      <c r="C19">
        <v>98713.9</v>
      </c>
      <c r="D19">
        <f>C19-C34</f>
        <v>14196.100000000006</v>
      </c>
    </row>
    <row r="20" spans="2:4" x14ac:dyDescent="0.2">
      <c r="B20">
        <v>2023002914</v>
      </c>
      <c r="C20">
        <v>23133.1</v>
      </c>
      <c r="D20">
        <f>C20-C35</f>
        <v>-4161.7000000000007</v>
      </c>
    </row>
    <row r="21" spans="2:4" x14ac:dyDescent="0.2">
      <c r="B21">
        <v>2023508214</v>
      </c>
      <c r="C21">
        <v>25500</v>
      </c>
      <c r="D21">
        <f>C21-C36</f>
        <v>4201</v>
      </c>
    </row>
    <row r="22" spans="2:4" x14ac:dyDescent="0.2">
      <c r="B22">
        <v>2024530314</v>
      </c>
      <c r="C22">
        <v>33544.800000000003</v>
      </c>
      <c r="D22">
        <f>C22-C50</f>
        <v>1544.7999999999993</v>
      </c>
    </row>
    <row r="23" spans="2:4" x14ac:dyDescent="0.2">
      <c r="B23">
        <v>2022550514</v>
      </c>
      <c r="C23">
        <v>4716.6000000000004</v>
      </c>
      <c r="D23">
        <f>C23-C55</f>
        <v>33.600000000000364</v>
      </c>
    </row>
    <row r="24" spans="2:4" x14ac:dyDescent="0.2">
      <c r="B24">
        <v>2024999914</v>
      </c>
      <c r="C24">
        <v>10541.2</v>
      </c>
      <c r="D24">
        <f>C24-C54</f>
        <v>-1085.2999999999993</v>
      </c>
    </row>
    <row r="25" spans="2:4" x14ac:dyDescent="0.2">
      <c r="B25">
        <v>2024505014</v>
      </c>
      <c r="C25">
        <v>1039</v>
      </c>
      <c r="D25">
        <f>C25-C53</f>
        <v>0</v>
      </c>
    </row>
    <row r="26" spans="2:4" x14ac:dyDescent="0.2">
      <c r="B26" s="67">
        <v>2021654914</v>
      </c>
      <c r="C26" s="67">
        <v>2000</v>
      </c>
    </row>
    <row r="27" spans="2:4" x14ac:dyDescent="0.2">
      <c r="B27">
        <v>2022551914</v>
      </c>
      <c r="C27">
        <v>227.3</v>
      </c>
      <c r="D27">
        <f>C27-C52</f>
        <v>0</v>
      </c>
    </row>
    <row r="30" spans="2:4" x14ac:dyDescent="0.2">
      <c r="B30" s="67">
        <v>15001</v>
      </c>
      <c r="C30" s="67">
        <v>829820</v>
      </c>
    </row>
    <row r="31" spans="2:4" x14ac:dyDescent="0.2">
      <c r="B31" s="67">
        <v>16549</v>
      </c>
      <c r="C31" s="67">
        <v>2000</v>
      </c>
    </row>
    <row r="32" spans="2:4" x14ac:dyDescent="0.2">
      <c r="B32">
        <v>15002</v>
      </c>
      <c r="C32" s="68">
        <v>273177.7</v>
      </c>
    </row>
    <row r="33" spans="2:3" x14ac:dyDescent="0.2">
      <c r="B33">
        <v>30024</v>
      </c>
      <c r="C33">
        <v>60074.9</v>
      </c>
    </row>
    <row r="34" spans="2:3" x14ac:dyDescent="0.2">
      <c r="B34">
        <v>30027</v>
      </c>
      <c r="C34">
        <v>84517.799999999988</v>
      </c>
    </row>
    <row r="35" spans="2:3" x14ac:dyDescent="0.2">
      <c r="B35">
        <v>30029</v>
      </c>
      <c r="C35">
        <v>27294.799999999999</v>
      </c>
    </row>
    <row r="36" spans="2:3" x14ac:dyDescent="0.2">
      <c r="B36">
        <v>35082</v>
      </c>
      <c r="C36">
        <v>21299</v>
      </c>
    </row>
    <row r="37" spans="2:3" x14ac:dyDescent="0.2">
      <c r="B37">
        <v>35120</v>
      </c>
      <c r="C37">
        <v>6.4</v>
      </c>
    </row>
    <row r="38" spans="2:3" x14ac:dyDescent="0.2">
      <c r="B38">
        <v>39999</v>
      </c>
      <c r="C38">
        <v>1233637.2000000002</v>
      </c>
    </row>
    <row r="39" spans="2:3" x14ac:dyDescent="0.2">
      <c r="B39">
        <v>29999</v>
      </c>
      <c r="C39">
        <v>826465.40000000014</v>
      </c>
    </row>
    <row r="40" spans="2:3" x14ac:dyDescent="0.2">
      <c r="B40">
        <v>25154</v>
      </c>
      <c r="C40">
        <v>0</v>
      </c>
    </row>
    <row r="41" spans="2:3" x14ac:dyDescent="0.2">
      <c r="B41">
        <v>25027</v>
      </c>
      <c r="C41">
        <v>3421.8</v>
      </c>
    </row>
    <row r="42" spans="2:3" x14ac:dyDescent="0.2">
      <c r="B42">
        <v>25555</v>
      </c>
      <c r="C42">
        <v>27907.7</v>
      </c>
    </row>
    <row r="43" spans="2:3" x14ac:dyDescent="0.2">
      <c r="B43">
        <v>25424</v>
      </c>
      <c r="C43">
        <v>54547.5</v>
      </c>
    </row>
    <row r="44" spans="2:3" x14ac:dyDescent="0.2">
      <c r="B44">
        <v>20077</v>
      </c>
      <c r="C44">
        <v>685459</v>
      </c>
    </row>
    <row r="45" spans="2:3" x14ac:dyDescent="0.2">
      <c r="B45">
        <v>25559</v>
      </c>
    </row>
    <row r="46" spans="2:3" x14ac:dyDescent="0.2">
      <c r="B46">
        <v>25315</v>
      </c>
      <c r="C46">
        <v>47859</v>
      </c>
    </row>
    <row r="47" spans="2:3" x14ac:dyDescent="0.2">
      <c r="B47">
        <v>25576</v>
      </c>
      <c r="C47">
        <v>64309.5</v>
      </c>
    </row>
    <row r="48" spans="2:3" x14ac:dyDescent="0.2">
      <c r="B48">
        <v>25497</v>
      </c>
      <c r="C48">
        <v>4375.8999999999996</v>
      </c>
    </row>
    <row r="49" spans="2:3" x14ac:dyDescent="0.2">
      <c r="B49">
        <v>25304</v>
      </c>
      <c r="C49">
        <v>16972.8</v>
      </c>
    </row>
    <row r="50" spans="2:3" x14ac:dyDescent="0.2">
      <c r="B50">
        <v>45303</v>
      </c>
      <c r="C50">
        <v>32000.000000000004</v>
      </c>
    </row>
    <row r="51" spans="2:3" x14ac:dyDescent="0.2">
      <c r="B51">
        <v>45179</v>
      </c>
      <c r="C51">
        <v>3957.2</v>
      </c>
    </row>
    <row r="52" spans="2:3" x14ac:dyDescent="0.2">
      <c r="B52">
        <v>25519</v>
      </c>
      <c r="C52">
        <v>227.3</v>
      </c>
    </row>
    <row r="53" spans="2:3" x14ac:dyDescent="0.2">
      <c r="B53">
        <v>45050</v>
      </c>
      <c r="C53">
        <v>1039</v>
      </c>
    </row>
    <row r="54" spans="2:3" x14ac:dyDescent="0.2">
      <c r="B54">
        <v>49999</v>
      </c>
      <c r="C54">
        <v>11626.5</v>
      </c>
    </row>
    <row r="55" spans="2:3" x14ac:dyDescent="0.2">
      <c r="B55">
        <v>25505</v>
      </c>
      <c r="C55">
        <v>4683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2025</vt:lpstr>
      <vt:lpstr>Лист1</vt:lpstr>
      <vt:lpstr>'2025'!Заголовки_для_печати</vt:lpstr>
      <vt:lpstr>'2025'!Область_печати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Любовь Меняйлова</cp:lastModifiedBy>
  <cp:lastPrinted>2026-01-20T03:05:26Z</cp:lastPrinted>
  <dcterms:created xsi:type="dcterms:W3CDTF">2003-11-27T05:43:56Z</dcterms:created>
  <dcterms:modified xsi:type="dcterms:W3CDTF">2026-02-17T03:18:25Z</dcterms:modified>
</cp:coreProperties>
</file>